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610" yWindow="-90" windowWidth="13935" windowHeight="12585" activeTab="1"/>
  </bookViews>
  <sheets>
    <sheet name="Дотации на выравнивание" sheetId="1" r:id="rId1"/>
    <sheet name="НП" sheetId="2" r:id="rId2"/>
    <sheet name="ИНП" sheetId="3" r:id="rId3"/>
    <sheet name="ИБР" sheetId="4" r:id="rId4"/>
  </sheets>
  <externalReferences>
    <externalReference r:id="rId5"/>
  </externalReferences>
  <definedNames>
    <definedName name="_lst2">[1]rr!$D$5:$E$46</definedName>
    <definedName name="vb">[1]rr!$D$3</definedName>
    <definedName name="_xlnm.Print_Titles" localSheetId="0">'Дотации на выравнивание'!$A:$B</definedName>
    <definedName name="_xlnm.Print_Titles" localSheetId="3">ИБР!$A:$B</definedName>
    <definedName name="_xlnm.Print_Titles" localSheetId="1">НП!$A:$B</definedName>
    <definedName name="_xlnm.Print_Area" localSheetId="0">'Дотации на выравнивание'!$A$1:$L$53</definedName>
    <definedName name="_xlnm.Print_Area" localSheetId="3">ИБР!$A$1:$R$48</definedName>
    <definedName name="_xlnm.Print_Area" localSheetId="2">ИНП!$A$1:$J$48</definedName>
    <definedName name="_xlnm.Print_Area" localSheetId="1">НП!$A$1:$Q$48</definedName>
  </definedNames>
  <calcPr calcId="145621"/>
</workbook>
</file>

<file path=xl/calcChain.xml><?xml version="1.0" encoding="utf-8"?>
<calcChain xmlns="http://schemas.openxmlformats.org/spreadsheetml/2006/main">
  <c r="G48" i="4" l="1"/>
  <c r="F48" i="4"/>
  <c r="E48" i="4"/>
  <c r="D48" i="4"/>
  <c r="C48" i="4"/>
  <c r="H48" i="3"/>
  <c r="G48" i="3"/>
  <c r="F48" i="3"/>
  <c r="E48" i="3"/>
  <c r="D48" i="3"/>
  <c r="C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Q48" i="2"/>
  <c r="O48" i="2"/>
  <c r="N48" i="2"/>
  <c r="L48" i="2"/>
  <c r="K48" i="2"/>
  <c r="I48" i="2"/>
  <c r="H48" i="2"/>
  <c r="F48" i="2"/>
  <c r="E48" i="2"/>
  <c r="C48" i="2"/>
  <c r="L49" i="1"/>
  <c r="K49" i="1"/>
  <c r="J49" i="1"/>
  <c r="I49" i="1"/>
  <c r="F49" i="1"/>
  <c r="E49" i="1"/>
  <c r="D49" i="1"/>
  <c r="C49" i="1"/>
  <c r="I48" i="3" l="1"/>
</calcChain>
</file>

<file path=xl/sharedStrings.xml><?xml version="1.0" encoding="utf-8"?>
<sst xmlns="http://schemas.openxmlformats.org/spreadsheetml/2006/main" count="267" uniqueCount="131">
  <si>
    <t>тыс. рублей</t>
  </si>
  <si>
    <t>№</t>
  </si>
  <si>
    <t>Муниципальные районы и городские округа</t>
  </si>
  <si>
    <t>Расчетный объема средств на выравнивание бюджетной обеспеченности поселений</t>
  </si>
  <si>
    <t>Индекс налогового потенциала</t>
  </si>
  <si>
    <t>Индекс бюджетных расходов</t>
  </si>
  <si>
    <t>Бюджетная обеспеченность</t>
  </si>
  <si>
    <t>Потребность в средствах для выравнивания бюджетной обеспеченности муниципальных районов (городских округов)</t>
  </si>
  <si>
    <t>Дотация на выравнивание бюджетной обеспеченности муниципальных районов (городских округов)</t>
  </si>
  <si>
    <t>4= Кп*гр.3</t>
  </si>
  <si>
    <t>9=7/8</t>
  </si>
  <si>
    <r>
      <t>10=ПД</t>
    </r>
    <r>
      <rPr>
        <b/>
        <vertAlign val="superscript"/>
        <sz val="8"/>
        <rFont val="Arial"/>
        <family val="2"/>
        <charset val="204"/>
      </rPr>
      <t>МР(ГО)</t>
    </r>
    <r>
      <rPr>
        <b/>
        <sz val="8"/>
        <rFont val="Arial"/>
        <family val="2"/>
        <charset val="204"/>
      </rPr>
      <t>/Σгр.3*(К</t>
    </r>
    <r>
      <rPr>
        <b/>
        <vertAlign val="subscript"/>
        <sz val="8"/>
        <rFont val="Arial"/>
        <family val="2"/>
        <charset val="204"/>
      </rPr>
      <t>МР(го)</t>
    </r>
    <r>
      <rPr>
        <b/>
        <sz val="8"/>
        <rFont val="Arial"/>
        <family val="2"/>
        <charset val="204"/>
      </rPr>
      <t>-гр.9)*гр.8*гр.3</t>
    </r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</si>
  <si>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</si>
  <si>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</si>
  <si>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</si>
  <si>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</si>
  <si>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</si>
  <si>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</si>
  <si>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</si>
  <si>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</si>
  <si>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</si>
  <si>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</si>
  <si>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</si>
  <si>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</si>
  <si>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</si>
  <si>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</si>
  <si>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</si>
  <si>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</si>
  <si>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</si>
  <si>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</si>
  <si>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</si>
  <si>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</si>
  <si>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</si>
  <si>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 xml:space="preserve">Новоузенский 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</si>
  <si>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</si>
  <si>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</si>
  <si>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</si>
  <si>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</si>
  <si>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</si>
  <si>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</si>
  <si>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</si>
  <si>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</si>
  <si>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</si>
  <si>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</si>
  <si>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</si>
  <si>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</si>
  <si>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</si>
  <si>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</si>
  <si>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</si>
  <si>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</si>
  <si>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</si>
  <si>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ЗАТО п.Михайловский</t>
  </si>
  <si>
    <t>ЗАТО Светлый</t>
  </si>
  <si>
    <t>ЗАТО Шиханы</t>
  </si>
  <si>
    <t>ИТОГО</t>
  </si>
  <si>
    <t>Налоговый потенциал муниципальных районов (городских округов)  по репрезентативной системе налогов на 2020 год</t>
  </si>
  <si>
    <t>Налоговый потенциал муниципальных районов (городских округов)  по  репрезентативной  системе</t>
  </si>
  <si>
    <t xml:space="preserve"> налогов на 2020 год (продолжение)</t>
  </si>
  <si>
    <t>тыс руб.</t>
  </si>
  <si>
    <t>Муниципальные районы 
и городские округа</t>
  </si>
  <si>
    <t xml:space="preserve">Прогноз налога на имущество физических лиц </t>
  </si>
  <si>
    <t xml:space="preserve">Налоговый потенциал по налогу на имущество физических лиц </t>
  </si>
  <si>
    <t>Общая сумма исчисленного налога на доходы физических лиц  (форма отчетности № 5 - НДФЛ)  с учетом ограничения средним темпом роста</t>
  </si>
  <si>
    <t xml:space="preserve">Прогноз налога на доходы физических лиц </t>
  </si>
  <si>
    <t>Налоговый потенциал по налогу на доходы физических лиц</t>
  </si>
  <si>
    <t xml:space="preserve">Оборот розничной торговли, оборот общественного питания и объем бытовых услуг населению </t>
  </si>
  <si>
    <t xml:space="preserve">Суммарный прогноз по единому налогу на вмененный доход и налогу, взимаемому в связи с применением патентной системы налогообложения, 
</t>
  </si>
  <si>
    <t>Налоговый потенциал по единому налогу 
на вмененный доход 
и налогу, взимаемому 
в связи с применением патентной системы налогообложения</t>
  </si>
  <si>
    <t>Налоговая база единого сельскохозяйственного налога за вычетом суммы убытка, полученного в предыдущем (предыдущих) налоговом (налоговых) периоде (периодах), уменьшающая налоговую базу за налоговый период (форма отчетности N 5-ЕСХН)  с учетом ограничения средним темпом роста</t>
  </si>
  <si>
    <t>Прогноз единого сельскохо-зяйственного налога</t>
  </si>
  <si>
    <t>Налоговый потенциал 
по единому сельскохозяйственному налогу</t>
  </si>
  <si>
    <t>Сумма земельного налога, подлежащая уплате в бюджет, по юридическим и физическим лицам;
сумма земельного налога,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по юридическим и физическим лицам (форма отчетности № 5-МН) с учетом ограничения средним темпом роста</t>
  </si>
  <si>
    <t>Прогноз земельного налога</t>
  </si>
  <si>
    <t>Налоговый потенциал 
по земельному налогу</t>
  </si>
  <si>
    <r>
      <t>5=гр.3/</t>
    </r>
    <r>
      <rPr>
        <b/>
        <sz val="8"/>
        <rFont val="Calibri"/>
        <family val="2"/>
        <charset val="204"/>
      </rPr>
      <t>Σгр.3</t>
    </r>
    <r>
      <rPr>
        <b/>
        <sz val="8"/>
        <rFont val="Arial"/>
        <family val="2"/>
        <charset val="204"/>
      </rPr>
      <t>*гр.4</t>
    </r>
  </si>
  <si>
    <t>14=гр.12/Σгр.12*гр.13*0,5</t>
  </si>
  <si>
    <r>
      <t>17=</t>
    </r>
    <r>
      <rPr>
        <b/>
        <sz val="8"/>
        <rFont val="Arial"/>
        <family val="2"/>
        <charset val="204"/>
      </rPr>
      <t>гр.15/Σгр.15*гр.16</t>
    </r>
  </si>
  <si>
    <t>Расчет индекса налогового потенциала</t>
  </si>
  <si>
    <t>Налоговый  потенциал  с  учетом нормативов,  установленных  Бюджетным  кодексом  РФ  
и  законами области, тыс руб.</t>
  </si>
  <si>
    <t>Налог на имущество физических лиц</t>
  </si>
  <si>
    <t>Налог 
на доходы физических лиц</t>
  </si>
  <si>
    <t>Единый налог 
на вмененный доход и налог, взимаемый в связи с применением патентной системы налогообложения</t>
  </si>
  <si>
    <t>Единый сельскохозяйст-венный налог</t>
  </si>
  <si>
    <t>Земельный налог</t>
  </si>
  <si>
    <t>Всего</t>
  </si>
  <si>
    <t>9=гр.4+гр.5+гр.6+гр.7+гр.8</t>
  </si>
  <si>
    <t>10=(гр.9/гр.3):(Σгр.9/Σгр.3)</t>
  </si>
  <si>
    <t>Расчет индекса бюджетных расходов</t>
  </si>
  <si>
    <t>в насе-ленных пунктах с числен-ностью менее 500 чел.</t>
  </si>
  <si>
    <t>Население в возрасте</t>
  </si>
  <si>
    <t>Прогноз тарифов на ЖКУ</t>
  </si>
  <si>
    <t>Коэффициенты</t>
  </si>
  <si>
    <t>Отраслевые индексы бюджетных расходов</t>
  </si>
  <si>
    <t>Сводный индекс бюджетных расходов</t>
  </si>
  <si>
    <t>всего</t>
  </si>
  <si>
    <t>в том числе городское</t>
  </si>
  <si>
    <t>0-6 лет</t>
  </si>
  <si>
    <t>7-17 лет</t>
  </si>
  <si>
    <t>стоимость тепла за 1 Гкал в месяц, руб</t>
  </si>
  <si>
    <t>стоимость 1 куб.м воды в месяц, руб.</t>
  </si>
  <si>
    <t>масштаба</t>
  </si>
  <si>
    <t>дисперсности расселения</t>
  </si>
  <si>
    <t>уровня урбанизации</t>
  </si>
  <si>
    <t>стоимости коммунальных услуг</t>
  </si>
  <si>
    <t>Местное самоуправление</t>
  </si>
  <si>
    <t>Дошкольные учреждения</t>
  </si>
  <si>
    <t>Общеобразователь-ные учреждения</t>
  </si>
  <si>
    <t>Прочие расходы</t>
  </si>
  <si>
    <r>
      <t>10=</t>
    </r>
    <r>
      <rPr>
        <b/>
        <i/>
        <sz val="8"/>
        <rFont val="Arial Cyr"/>
        <charset val="204"/>
      </rPr>
      <t>0,6</t>
    </r>
    <r>
      <rPr>
        <b/>
        <sz val="8"/>
        <rFont val="Arial Cyr"/>
        <charset val="204"/>
      </rPr>
      <t>+</t>
    </r>
    <r>
      <rPr>
        <b/>
        <i/>
        <sz val="8"/>
        <rFont val="Arial Cyr"/>
        <charset val="204"/>
      </rPr>
      <t>0,4</t>
    </r>
    <r>
      <rPr>
        <b/>
        <sz val="8"/>
        <rFont val="Arial Cyr"/>
        <charset val="204"/>
      </rPr>
      <t>* (Σгр.3/</t>
    </r>
    <r>
      <rPr>
        <b/>
        <i/>
        <sz val="8"/>
        <rFont val="Arial Cyr"/>
        <charset val="204"/>
      </rPr>
      <t>42</t>
    </r>
    <r>
      <rPr>
        <b/>
        <sz val="8"/>
        <rFont val="Arial Cyr"/>
        <charset val="204"/>
      </rPr>
      <t>)/гр.3</t>
    </r>
  </si>
  <si>
    <t>11=1+гр.5/ гр.3</t>
  </si>
  <si>
    <t>12=1+гр.4/ гр.3</t>
  </si>
  <si>
    <t>13=0,9+0,1*(0,8* гр.8/Σгр.8+ 0,2*гр.9/ Σгр.9)</t>
  </si>
  <si>
    <t>14=(гр.3*гр.10/гр.3)/ (Σ(гр.3*гр.10)/ Σгр.3</t>
  </si>
  <si>
    <t>15=(гр.6*гр.11*гр.13*гр.12/ гр.3)/(Σ(гр.6*гр.11* гр.13*гр.12)/ Σгр.3</t>
  </si>
  <si>
    <t>16=(гр.7*гр.11*гр.13/ гр.3)/(Σ(гр.7*гр.11* гр.13)/ Σгр.3</t>
  </si>
  <si>
    <t>17=(гр.3*гр.11*гр.12/ гр.3)/(Σ(гр.3*гр.11* гр.12)/ Σгр.3</t>
  </si>
  <si>
    <r>
      <t>18=гр.14*</t>
    </r>
    <r>
      <rPr>
        <b/>
        <i/>
        <sz val="8"/>
        <rFont val="Arial Cyr"/>
        <charset val="204"/>
      </rPr>
      <t>0,1466</t>
    </r>
    <r>
      <rPr>
        <b/>
        <sz val="8"/>
        <rFont val="Arial Cyr"/>
        <charset val="204"/>
      </rPr>
      <t>+гр.15*0,1343+ гр.16*</t>
    </r>
    <r>
      <rPr>
        <b/>
        <i/>
        <sz val="8"/>
        <rFont val="Arial Cyr"/>
        <charset val="204"/>
      </rPr>
      <t>0,3223</t>
    </r>
    <r>
      <rPr>
        <b/>
        <sz val="8"/>
        <rFont val="Arial Cyr"/>
        <charset val="204"/>
      </rPr>
      <t>+ гр.17*</t>
    </r>
    <r>
      <rPr>
        <b/>
        <i/>
        <sz val="8"/>
        <rFont val="Arial Cyr"/>
        <charset val="204"/>
      </rPr>
      <t>0,3968</t>
    </r>
  </si>
  <si>
    <t>Численность постоянного населения на 1.01.19, чел</t>
  </si>
  <si>
    <r>
      <t xml:space="preserve">Утверждено на 2021 год (ЗСО </t>
    </r>
    <r>
      <rPr>
        <b/>
        <sz val="8"/>
        <rFont val="Times New Roman"/>
        <family val="1"/>
        <charset val="204"/>
      </rPr>
      <t>«</t>
    </r>
    <r>
      <rPr>
        <b/>
        <sz val="8"/>
        <rFont val="Arial"/>
        <family val="2"/>
        <charset val="204"/>
      </rPr>
      <t>О бюджете на 2019 и на плановый период 2020 и 20210 годов</t>
    </r>
    <r>
      <rPr>
        <b/>
        <sz val="8"/>
        <rFont val="Times New Roman"/>
        <family val="1"/>
        <charset val="204"/>
      </rPr>
      <t>»</t>
    </r>
    <r>
      <rPr>
        <b/>
        <sz val="8"/>
        <rFont val="Arial"/>
        <family val="2"/>
        <charset val="204"/>
      </rPr>
      <t>)</t>
    </r>
  </si>
  <si>
    <r>
      <t xml:space="preserve">Утверждено на 2021 год (ЗСО </t>
    </r>
    <r>
      <rPr>
        <b/>
        <sz val="8"/>
        <rFont val="Times New Roman"/>
        <family val="1"/>
        <charset val="204"/>
      </rPr>
      <t>«</t>
    </r>
    <r>
      <rPr>
        <b/>
        <sz val="8"/>
        <rFont val="Arial"/>
        <family val="2"/>
        <charset val="204"/>
      </rPr>
      <t>О бюджете на 2019 и на плановый период 2020 и 2021 годов</t>
    </r>
    <r>
      <rPr>
        <b/>
        <sz val="8"/>
        <rFont val="Times New Roman"/>
        <family val="1"/>
        <charset val="204"/>
      </rPr>
      <t>»</t>
    </r>
    <r>
      <rPr>
        <b/>
        <sz val="8"/>
        <rFont val="Arial"/>
        <family val="2"/>
        <charset val="204"/>
      </rPr>
      <t>)</t>
    </r>
  </si>
  <si>
    <t xml:space="preserve"> п.Михайловский</t>
  </si>
  <si>
    <t>г.Шиханы</t>
  </si>
  <si>
    <t>Кп=0,0516</t>
  </si>
  <si>
    <t>КМР(го)=0,94</t>
  </si>
  <si>
    <t>ПДМР(ГО)=18 356 461,1</t>
  </si>
  <si>
    <t xml:space="preserve">Расчет распределения на 2021 год 
дотации на выравнивание бюджетной обеспеченности муниципальных районов (городских округов) области, 
субвенции бюджетам муниципальных районов области на исполнение государственных полномочий по расчету                                                                                                                       и предоставлению дотаций поселениям </t>
  </si>
  <si>
    <t xml:space="preserve">Субвенция бюджетам муниципальных районов области на исполнение государственных полномочий по расчету  и предоставлению дотаций поселениям </t>
  </si>
  <si>
    <t>нераспределенный резерв 643 925,9</t>
  </si>
  <si>
    <t>8=гр.6/Σгр.6*гр.7</t>
  </si>
  <si>
    <t>11=гр.9/Σгр.9*гр.10</t>
  </si>
  <si>
    <t>Сумма налога на имущество физических лиц, подлежащая уплате в бюджет и налога на имущество физических лиц,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с учетом ограничения средним темпом роста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</si>
</sst>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00"/>
    <numFmt numFmtId="166" formatCode="0.000000000"/>
    <numFmt numFmtId="167" formatCode="0.0"/>
    <numFmt numFmtId="168" formatCode="0.0%"/>
    <numFmt numFmtId="169" formatCode="0.000"/>
  </numFmts>
  <fonts count="45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vertAlign val="superscript"/>
      <sz val="8"/>
      <name val="Arial"/>
      <family val="2"/>
      <charset val="204"/>
    </font>
    <font>
      <b/>
      <vertAlign val="subscript"/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Calibri"/>
      <family val="2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i/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3"/>
    </font>
    <font>
      <sz val="1"/>
      <color indexed="8"/>
      <name val="Courier"/>
      <family val="3"/>
    </font>
    <font>
      <b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0"/>
      <color indexed="62"/>
      <name val="Arial Cyr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3">
    <xf numFmtId="0" fontId="0" fillId="0" borderId="0"/>
    <xf numFmtId="9" fontId="4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4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48" fontId="21" fillId="0" borderId="0">
      <protection locked="0"/>
    </xf>
    <xf numFmtId="48" fontId="21" fillId="0" borderId="0">
      <protection locked="0"/>
    </xf>
    <xf numFmtId="48" fontId="21" fillId="0" borderId="0">
      <protection locked="0"/>
    </xf>
    <xf numFmtId="48" fontId="21" fillId="0" borderId="0">
      <protection locked="0"/>
    </xf>
    <xf numFmtId="48" fontId="21" fillId="0" borderId="0">
      <protection locked="0"/>
    </xf>
    <xf numFmtId="48" fontId="21" fillId="0" borderId="0">
      <protection locked="0"/>
    </xf>
    <xf numFmtId="48" fontId="21" fillId="0" borderId="0">
      <protection locked="0"/>
    </xf>
    <xf numFmtId="0" fontId="2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0" fillId="0" borderId="0">
      <protection locked="0"/>
    </xf>
    <xf numFmtId="0" fontId="20" fillId="0" borderId="10">
      <protection locked="0"/>
    </xf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23" fillId="9" borderId="11" applyNumberFormat="0" applyAlignment="0" applyProtection="0"/>
    <xf numFmtId="0" fontId="24" fillId="22" borderId="12" applyNumberFormat="0" applyAlignment="0" applyProtection="0"/>
    <xf numFmtId="0" fontId="25" fillId="22" borderId="11" applyNumberFormat="0" applyAlignment="0" applyProtection="0"/>
    <xf numFmtId="0" fontId="4" fillId="0" borderId="13" applyNumberFormat="0">
      <alignment horizontal="right" vertical="top"/>
    </xf>
    <xf numFmtId="0" fontId="4" fillId="0" borderId="13" applyNumberFormat="0">
      <alignment horizontal="right" vertical="top"/>
    </xf>
    <xf numFmtId="0" fontId="4" fillId="23" borderId="13" applyNumberFormat="0">
      <alignment horizontal="right" vertical="top"/>
    </xf>
    <xf numFmtId="49" fontId="4" fillId="22" borderId="13">
      <alignment horizontal="left" vertical="top"/>
    </xf>
    <xf numFmtId="49" fontId="26" fillId="0" borderId="13">
      <alignment horizontal="left" vertical="top"/>
    </xf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4" fillId="13" borderId="13">
      <alignment horizontal="left" vertical="top" wrapText="1"/>
    </xf>
    <xf numFmtId="0" fontId="26" fillId="0" borderId="13">
      <alignment horizontal="left" vertical="top" wrapText="1"/>
    </xf>
    <xf numFmtId="0" fontId="4" fillId="4" borderId="13">
      <alignment horizontal="left" vertical="top" wrapText="1"/>
    </xf>
    <xf numFmtId="0" fontId="4" fillId="24" borderId="13">
      <alignment horizontal="left" vertical="top" wrapText="1"/>
    </xf>
    <xf numFmtId="0" fontId="4" fillId="25" borderId="13">
      <alignment horizontal="left" vertical="top" wrapText="1"/>
    </xf>
    <xf numFmtId="0" fontId="4" fillId="26" borderId="13">
      <alignment horizontal="left" vertical="top" wrapText="1"/>
    </xf>
    <xf numFmtId="0" fontId="4" fillId="0" borderId="13">
      <alignment horizontal="left" vertical="top" wrapText="1"/>
    </xf>
    <xf numFmtId="0" fontId="30" fillId="0" borderId="0">
      <alignment horizontal="left" vertical="top"/>
    </xf>
    <xf numFmtId="0" fontId="31" fillId="0" borderId="17" applyNumberFormat="0" applyFill="0" applyAlignment="0" applyProtection="0"/>
    <xf numFmtId="0" fontId="32" fillId="27" borderId="18" applyNumberFormat="0" applyAlignment="0" applyProtection="0"/>
    <xf numFmtId="0" fontId="33" fillId="0" borderId="0" applyNumberFormat="0" applyFill="0" applyBorder="0" applyAlignment="0" applyProtection="0"/>
    <xf numFmtId="0" fontId="34" fillId="28" borderId="0" applyNumberFormat="0" applyBorder="0" applyAlignment="0" applyProtection="0"/>
    <xf numFmtId="0" fontId="35" fillId="0" borderId="0"/>
    <xf numFmtId="0" fontId="4" fillId="0" borderId="0"/>
    <xf numFmtId="0" fontId="36" fillId="0" borderId="0"/>
    <xf numFmtId="0" fontId="36" fillId="0" borderId="0"/>
    <xf numFmtId="0" fontId="4" fillId="13" borderId="19" applyNumberFormat="0">
      <alignment horizontal="right" vertical="top"/>
    </xf>
    <xf numFmtId="0" fontId="4" fillId="4" borderId="19" applyNumberFormat="0">
      <alignment horizontal="right" vertical="top"/>
    </xf>
    <xf numFmtId="0" fontId="4" fillId="0" borderId="13" applyNumberFormat="0">
      <alignment horizontal="right" vertical="top"/>
    </xf>
    <xf numFmtId="0" fontId="4" fillId="0" borderId="13" applyNumberFormat="0">
      <alignment horizontal="right" vertical="top"/>
    </xf>
    <xf numFmtId="0" fontId="4" fillId="24" borderId="19" applyNumberFormat="0">
      <alignment horizontal="right" vertical="top"/>
    </xf>
    <xf numFmtId="0" fontId="4" fillId="0" borderId="13" applyNumberFormat="0">
      <alignment horizontal="right" vertical="top"/>
    </xf>
    <xf numFmtId="0" fontId="37" fillId="5" borderId="0" applyNumberFormat="0" applyBorder="0" applyAlignment="0" applyProtection="0"/>
    <xf numFmtId="0" fontId="38" fillId="2" borderId="0" applyNumberFormat="0" applyBorder="0" applyAlignment="0" applyProtection="0"/>
    <xf numFmtId="0" fontId="39" fillId="0" borderId="0" applyNumberFormat="0" applyFill="0" applyBorder="0" applyAlignment="0" applyProtection="0"/>
    <xf numFmtId="0" fontId="1" fillId="29" borderId="20" applyNumberFormat="0" applyFont="0" applyAlignment="0" applyProtection="0"/>
    <xf numFmtId="9" fontId="4" fillId="0" borderId="0" applyFont="0" applyFill="0" applyBorder="0" applyAlignment="0" applyProtection="0"/>
    <xf numFmtId="49" fontId="40" fillId="28" borderId="13">
      <alignment horizontal="left" vertical="top" wrapText="1"/>
    </xf>
    <xf numFmtId="49" fontId="4" fillId="0" borderId="13">
      <alignment horizontal="left" vertical="top" wrapText="1"/>
    </xf>
    <xf numFmtId="0" fontId="41" fillId="0" borderId="21" applyNumberFormat="0" applyFill="0" applyAlignment="0" applyProtection="0"/>
    <xf numFmtId="0" fontId="42" fillId="0" borderId="0"/>
    <xf numFmtId="0" fontId="43" fillId="0" borderId="0" applyNumberFormat="0" applyFill="0" applyBorder="0" applyAlignment="0" applyProtection="0"/>
    <xf numFmtId="0" fontId="44" fillId="6" borderId="0" applyNumberFormat="0" applyBorder="0" applyAlignment="0" applyProtection="0"/>
    <xf numFmtId="0" fontId="4" fillId="26" borderId="13">
      <alignment horizontal="left" vertical="top" wrapText="1"/>
    </xf>
    <xf numFmtId="0" fontId="4" fillId="0" borderId="13">
      <alignment horizontal="left" vertical="top" wrapText="1"/>
    </xf>
  </cellStyleXfs>
  <cellXfs count="100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horizontal="right"/>
    </xf>
    <xf numFmtId="0" fontId="5" fillId="0" borderId="4" xfId="0" applyFont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 applyProtection="1">
      <alignment vertical="center"/>
    </xf>
    <xf numFmtId="3" fontId="3" fillId="0" borderId="4" xfId="2" applyNumberFormat="1" applyFont="1" applyFill="1" applyBorder="1" applyAlignment="1">
      <alignment vertical="center"/>
    </xf>
    <xf numFmtId="164" fontId="3" fillId="0" borderId="4" xfId="2" applyNumberFormat="1" applyFont="1" applyFill="1" applyBorder="1" applyAlignment="1">
      <alignment vertical="center"/>
    </xf>
    <xf numFmtId="164" fontId="3" fillId="3" borderId="4" xfId="3" applyNumberFormat="1" applyFont="1" applyFill="1" applyBorder="1"/>
    <xf numFmtId="165" fontId="3" fillId="0" borderId="4" xfId="4" applyNumberFormat="1" applyFont="1" applyBorder="1"/>
    <xf numFmtId="165" fontId="3" fillId="0" borderId="4" xfId="3" applyNumberFormat="1" applyFont="1" applyFill="1" applyBorder="1"/>
    <xf numFmtId="164" fontId="3" fillId="0" borderId="4" xfId="3" applyNumberFormat="1" applyFont="1" applyFill="1" applyBorder="1"/>
    <xf numFmtId="164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4" xfId="2" applyFont="1" applyFill="1" applyBorder="1" applyAlignment="1">
      <alignment vertical="center"/>
    </xf>
    <xf numFmtId="0" fontId="3" fillId="0" borderId="4" xfId="2" applyFont="1" applyFill="1" applyBorder="1" applyAlignment="1" applyProtection="1">
      <alignment vertical="center"/>
    </xf>
    <xf numFmtId="0" fontId="3" fillId="0" borderId="4" xfId="2" applyFont="1" applyFill="1" applyBorder="1" applyAlignment="1" applyProtection="1">
      <alignment horizontal="left" vertical="center"/>
    </xf>
    <xf numFmtId="0" fontId="5" fillId="0" borderId="4" xfId="2" applyFont="1" applyFill="1" applyBorder="1" applyAlignment="1">
      <alignment vertical="center"/>
    </xf>
    <xf numFmtId="0" fontId="11" fillId="0" borderId="4" xfId="2" applyFont="1" applyFill="1" applyBorder="1" applyAlignment="1" applyProtection="1">
      <alignment vertical="center"/>
    </xf>
    <xf numFmtId="3" fontId="5" fillId="0" borderId="4" xfId="2" applyNumberFormat="1" applyFont="1" applyFill="1" applyBorder="1" applyAlignment="1">
      <alignment vertical="center"/>
    </xf>
    <xf numFmtId="164" fontId="5" fillId="0" borderId="4" xfId="2" applyNumberFormat="1" applyFont="1" applyFill="1" applyBorder="1" applyAlignment="1">
      <alignment vertical="center"/>
    </xf>
    <xf numFmtId="165" fontId="5" fillId="0" borderId="4" xfId="2" applyNumberFormat="1" applyFont="1" applyFill="1" applyBorder="1" applyAlignment="1">
      <alignment vertical="center"/>
    </xf>
    <xf numFmtId="165" fontId="5" fillId="0" borderId="4" xfId="3" applyNumberFormat="1" applyFont="1" applyFill="1" applyBorder="1"/>
    <xf numFmtId="0" fontId="12" fillId="0" borderId="0" xfId="2" applyFont="1" applyFill="1"/>
    <xf numFmtId="164" fontId="3" fillId="0" borderId="0" xfId="2" applyNumberFormat="1" applyFont="1" applyFill="1"/>
    <xf numFmtId="0" fontId="13" fillId="0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3" fillId="3" borderId="0" xfId="2" applyFont="1" applyFill="1"/>
    <xf numFmtId="0" fontId="5" fillId="0" borderId="3" xfId="2" applyFont="1" applyFill="1" applyBorder="1" applyAlignment="1">
      <alignment horizontal="center" vertical="center" wrapText="1"/>
    </xf>
    <xf numFmtId="164" fontId="1" fillId="0" borderId="4" xfId="5" applyNumberFormat="1" applyFont="1" applyBorder="1" applyAlignment="1">
      <alignment vertical="center"/>
    </xf>
    <xf numFmtId="0" fontId="12" fillId="0" borderId="4" xfId="2" applyFont="1" applyFill="1" applyBorder="1" applyAlignment="1" applyProtection="1">
      <alignment vertical="center"/>
    </xf>
    <xf numFmtId="164" fontId="3" fillId="0" borderId="4" xfId="0" applyNumberFormat="1" applyFont="1" applyBorder="1" applyAlignment="1">
      <alignment vertical="center"/>
    </xf>
    <xf numFmtId="164" fontId="12" fillId="0" borderId="4" xfId="2" applyNumberFormat="1" applyFont="1" applyFill="1" applyBorder="1" applyAlignment="1">
      <alignment vertical="center"/>
    </xf>
    <xf numFmtId="164" fontId="12" fillId="3" borderId="4" xfId="2" applyNumberFormat="1" applyFont="1" applyFill="1" applyBorder="1" applyAlignment="1">
      <alignment vertical="center"/>
    </xf>
    <xf numFmtId="166" fontId="12" fillId="0" borderId="4" xfId="2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15" fillId="0" borderId="4" xfId="0" applyNumberFormat="1" applyFont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1" fillId="0" borderId="0" xfId="4"/>
    <xf numFmtId="0" fontId="5" fillId="0" borderId="4" xfId="0" applyFont="1" applyFill="1" applyBorder="1" applyAlignment="1">
      <alignment horizontal="center" vertical="center" wrapText="1"/>
    </xf>
    <xf numFmtId="0" fontId="15" fillId="3" borderId="4" xfId="4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 wrapText="1"/>
    </xf>
    <xf numFmtId="0" fontId="1" fillId="0" borderId="0" xfId="4" applyFill="1"/>
    <xf numFmtId="0" fontId="3" fillId="0" borderId="4" xfId="0" applyFont="1" applyFill="1" applyBorder="1"/>
    <xf numFmtId="0" fontId="3" fillId="0" borderId="4" xfId="6" applyFont="1" applyFill="1" applyBorder="1"/>
    <xf numFmtId="3" fontId="1" fillId="0" borderId="4" xfId="2" applyNumberFormat="1" applyFont="1" applyFill="1" applyBorder="1" applyAlignment="1">
      <alignment vertical="center"/>
    </xf>
    <xf numFmtId="164" fontId="1" fillId="0" borderId="4" xfId="4" applyNumberFormat="1" applyFont="1" applyFill="1" applyBorder="1"/>
    <xf numFmtId="164" fontId="1" fillId="3" borderId="4" xfId="4" applyNumberFormat="1" applyFont="1" applyFill="1" applyBorder="1"/>
    <xf numFmtId="164" fontId="1" fillId="0" borderId="4" xfId="4" applyNumberFormat="1" applyFont="1" applyBorder="1"/>
    <xf numFmtId="165" fontId="15" fillId="0" borderId="4" xfId="4" applyNumberFormat="1" applyFont="1" applyBorder="1"/>
    <xf numFmtId="169" fontId="1" fillId="0" borderId="0" xfId="4" applyNumberFormat="1"/>
    <xf numFmtId="165" fontId="1" fillId="0" borderId="0" xfId="4" applyNumberFormat="1"/>
    <xf numFmtId="0" fontId="10" fillId="0" borderId="4" xfId="0" applyFont="1" applyBorder="1"/>
    <xf numFmtId="0" fontId="16" fillId="0" borderId="4" xfId="0" applyFont="1" applyBorder="1"/>
    <xf numFmtId="3" fontId="5" fillId="0" borderId="4" xfId="0" applyNumberFormat="1" applyFont="1" applyBorder="1"/>
    <xf numFmtId="164" fontId="5" fillId="0" borderId="4" xfId="0" applyNumberFormat="1" applyFont="1" applyBorder="1"/>
    <xf numFmtId="165" fontId="5" fillId="0" borderId="4" xfId="0" applyNumberFormat="1" applyFont="1" applyBorder="1"/>
    <xf numFmtId="0" fontId="3" fillId="0" borderId="0" xfId="3" applyFont="1"/>
    <xf numFmtId="0" fontId="16" fillId="0" borderId="0" xfId="3" applyFont="1" applyAlignment="1">
      <alignment wrapText="1"/>
    </xf>
    <xf numFmtId="0" fontId="15" fillId="0" borderId="4" xfId="4" applyFont="1" applyFill="1" applyBorder="1" applyAlignment="1">
      <alignment horizontal="center" vertical="center" wrapText="1"/>
    </xf>
    <xf numFmtId="3" fontId="3" fillId="0" borderId="4" xfId="3" applyNumberFormat="1" applyFont="1" applyFill="1" applyBorder="1"/>
    <xf numFmtId="4" fontId="3" fillId="3" borderId="4" xfId="3" applyNumberFormat="1" applyFont="1" applyFill="1" applyBorder="1"/>
    <xf numFmtId="3" fontId="15" fillId="0" borderId="4" xfId="4" applyNumberFormat="1" applyFont="1" applyBorder="1"/>
    <xf numFmtId="4" fontId="5" fillId="3" borderId="4" xfId="3" applyNumberFormat="1" applyFont="1" applyFill="1" applyBorder="1"/>
    <xf numFmtId="0" fontId="5" fillId="0" borderId="6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15" fillId="0" borderId="4" xfId="4" applyFont="1" applyBorder="1" applyAlignment="1">
      <alignment horizontal="center" vertical="center" wrapText="1"/>
    </xf>
    <xf numFmtId="0" fontId="15" fillId="0" borderId="1" xfId="4" applyFont="1" applyBorder="1" applyAlignment="1">
      <alignment horizontal="center" vertical="center" wrapText="1"/>
    </xf>
    <xf numFmtId="0" fontId="1" fillId="0" borderId="0" xfId="4" applyFont="1"/>
    <xf numFmtId="165" fontId="1" fillId="0" borderId="0" xfId="4" applyNumberFormat="1" applyFont="1"/>
    <xf numFmtId="0" fontId="2" fillId="0" borderId="0" xfId="2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15" fillId="0" borderId="4" xfId="4" applyFont="1" applyBorder="1" applyAlignment="1">
      <alignment horizontal="center" vertical="center" wrapText="1"/>
    </xf>
    <xf numFmtId="0" fontId="15" fillId="0" borderId="7" xfId="4" applyFont="1" applyFill="1" applyBorder="1" applyAlignment="1">
      <alignment horizontal="center" vertical="center" wrapText="1"/>
    </xf>
    <xf numFmtId="0" fontId="15" fillId="0" borderId="9" xfId="4" applyFont="1" applyFill="1" applyBorder="1" applyAlignment="1">
      <alignment horizontal="center" vertical="center" wrapText="1"/>
    </xf>
    <xf numFmtId="0" fontId="15" fillId="0" borderId="2" xfId="4" applyFont="1" applyBorder="1" applyAlignment="1">
      <alignment horizontal="center" vertical="center" wrapText="1"/>
    </xf>
    <xf numFmtId="0" fontId="15" fillId="0" borderId="8" xfId="4" applyFont="1" applyBorder="1" applyAlignment="1">
      <alignment horizontal="center" vertical="center" wrapText="1"/>
    </xf>
    <xf numFmtId="0" fontId="15" fillId="0" borderId="1" xfId="4" applyFont="1" applyBorder="1" applyAlignment="1">
      <alignment horizontal="center" vertical="center" wrapText="1"/>
    </xf>
    <xf numFmtId="0" fontId="15" fillId="0" borderId="6" xfId="4" applyFont="1" applyBorder="1" applyAlignment="1">
      <alignment horizontal="center" vertical="center" wrapText="1"/>
    </xf>
  </cellXfs>
  <cellStyles count="93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Comma" xfId="25"/>
    <cellStyle name="Currency" xfId="26"/>
    <cellStyle name="Date" xfId="27"/>
    <cellStyle name="F2" xfId="28"/>
    <cellStyle name="F3" xfId="29"/>
    <cellStyle name="F4" xfId="30"/>
    <cellStyle name="F5" xfId="31"/>
    <cellStyle name="F6" xfId="32"/>
    <cellStyle name="F7" xfId="33"/>
    <cellStyle name="F8" xfId="34"/>
    <cellStyle name="Fixed" xfId="35"/>
    <cellStyle name="Heading1" xfId="36"/>
    <cellStyle name="Heading2" xfId="37"/>
    <cellStyle name="Normal_Regional Data for IGR" xfId="6"/>
    <cellStyle name="Percent" xfId="38"/>
    <cellStyle name="Total" xfId="39"/>
    <cellStyle name="Акцент1 2" xfId="40"/>
    <cellStyle name="Акцент2 2" xfId="41"/>
    <cellStyle name="Акцент3 2" xfId="42"/>
    <cellStyle name="Акцент4 2" xfId="43"/>
    <cellStyle name="Акцент5 2" xfId="44"/>
    <cellStyle name="Акцент6 2" xfId="45"/>
    <cellStyle name="Ввод  2" xfId="46"/>
    <cellStyle name="Вывод 2" xfId="47"/>
    <cellStyle name="Вычисление 2" xfId="48"/>
    <cellStyle name="Данные (редактируемые)" xfId="49"/>
    <cellStyle name="Данные (только для чтения)" xfId="50"/>
    <cellStyle name="Данные для удаления" xfId="51"/>
    <cellStyle name="Заголовки полей" xfId="52"/>
    <cellStyle name="Заголовки полей [печать]" xfId="53"/>
    <cellStyle name="Заголовок 1 2" xfId="54"/>
    <cellStyle name="Заголовок 2 2" xfId="55"/>
    <cellStyle name="Заголовок 3 2" xfId="56"/>
    <cellStyle name="Заголовок 4 2" xfId="57"/>
    <cellStyle name="Заголовок меры" xfId="58"/>
    <cellStyle name="Заголовок показателя [печать]" xfId="59"/>
    <cellStyle name="Заголовок показателя константы" xfId="60"/>
    <cellStyle name="Заголовок результата расчета" xfId="61"/>
    <cellStyle name="Заголовок свободного показателя" xfId="62"/>
    <cellStyle name="Значение фильтра" xfId="63"/>
    <cellStyle name="Значение фильтра [печать]" xfId="64"/>
    <cellStyle name="Информация о задаче" xfId="65"/>
    <cellStyle name="Итог 2" xfId="66"/>
    <cellStyle name="Контрольная ячейка 2" xfId="67"/>
    <cellStyle name="Название 2" xfId="68"/>
    <cellStyle name="Нейтральный 2" xfId="69"/>
    <cellStyle name="Обычный" xfId="0" builtinId="0"/>
    <cellStyle name="Обычный 2" xfId="70"/>
    <cellStyle name="Обычный 2 2" xfId="71"/>
    <cellStyle name="Обычный 3" xfId="72"/>
    <cellStyle name="Обычный 4" xfId="73"/>
    <cellStyle name="Обычный 5" xfId="5"/>
    <cellStyle name="Обычный_Местные бюджеты 2006 - расчет МБТ(2 чтение)" xfId="3"/>
    <cellStyle name="Обычный_налоговый потенциал_2009_2011" xfId="2"/>
    <cellStyle name="Обычный_Поселения2" xfId="4"/>
    <cellStyle name="Отдельная ячейка" xfId="74"/>
    <cellStyle name="Отдельная ячейка - константа" xfId="75"/>
    <cellStyle name="Отдельная ячейка - константа [печать]" xfId="76"/>
    <cellStyle name="Отдельная ячейка [печать]" xfId="77"/>
    <cellStyle name="Отдельная ячейка-результат" xfId="78"/>
    <cellStyle name="Отдельная ячейка-результат [печать]" xfId="79"/>
    <cellStyle name="Плохой 2" xfId="80"/>
    <cellStyle name="Плохой 2 2" xfId="81"/>
    <cellStyle name="Пояснение 2" xfId="82"/>
    <cellStyle name="Примечание 2" xfId="83"/>
    <cellStyle name="Процентный" xfId="1" builtinId="5"/>
    <cellStyle name="Процентный 2" xfId="84"/>
    <cellStyle name="Свойства элементов измерения" xfId="85"/>
    <cellStyle name="Свойства элементов измерения [печать]" xfId="86"/>
    <cellStyle name="Связанная ячейка 2" xfId="87"/>
    <cellStyle name="Стиль 1" xfId="88"/>
    <cellStyle name="Текст предупреждения 2" xfId="89"/>
    <cellStyle name="Хороший 2" xfId="90"/>
    <cellStyle name="Элементы осей" xfId="91"/>
    <cellStyle name="Элементы осей [печать]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app02\Sliv\disk%20c\P\&#1053;&#1072;&#1083;&#1086;&#1075;&#1086;&#1074;&#1099;&#1081;%20&#1087;&#1086;&#1090;&#1077;&#1085;&#1094;&#1080;&#1072;&#1083;%202005\svp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НДФЛ"/>
      <sheetName val="НИФЛ"/>
      <sheetName val="ЕСХН"/>
      <sheetName val="ЗН"/>
      <sheetName val="sv"/>
      <sheetName val="np"/>
      <sheetName val="МР_ГО"/>
      <sheetName val="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D3">
            <v>39</v>
          </cell>
        </row>
        <row r="5">
          <cell r="D5" t="str">
            <v>1 Александрово-Гайский</v>
          </cell>
          <cell r="E5">
            <v>7</v>
          </cell>
        </row>
        <row r="6">
          <cell r="D6" t="str">
            <v>2 Аркадакский</v>
          </cell>
          <cell r="E6">
            <v>7</v>
          </cell>
        </row>
        <row r="7">
          <cell r="D7" t="str">
            <v>3 Базарно-Карабулакский</v>
          </cell>
          <cell r="E7">
            <v>13</v>
          </cell>
        </row>
        <row r="8">
          <cell r="D8" t="str">
            <v>4 Балтайский</v>
          </cell>
          <cell r="E8">
            <v>4</v>
          </cell>
        </row>
        <row r="9">
          <cell r="D9" t="str">
            <v>5 Воскресенский</v>
          </cell>
          <cell r="E9">
            <v>3</v>
          </cell>
        </row>
        <row r="10">
          <cell r="D10" t="str">
            <v>6 Дергачевский</v>
          </cell>
          <cell r="E10">
            <v>13</v>
          </cell>
        </row>
        <row r="11">
          <cell r="D11" t="str">
            <v>7 Духовницкий</v>
          </cell>
          <cell r="E11">
            <v>7</v>
          </cell>
        </row>
        <row r="12">
          <cell r="D12" t="str">
            <v>8 Екатериновский</v>
          </cell>
          <cell r="E12">
            <v>14</v>
          </cell>
        </row>
        <row r="13">
          <cell r="D13" t="str">
            <v>9 Ершовский</v>
          </cell>
          <cell r="E13">
            <v>15</v>
          </cell>
        </row>
        <row r="14">
          <cell r="D14" t="str">
            <v>10 Ивантеевский</v>
          </cell>
          <cell r="E14">
            <v>9</v>
          </cell>
        </row>
        <row r="15">
          <cell r="D15" t="str">
            <v>11 Калининский</v>
          </cell>
          <cell r="E15">
            <v>13</v>
          </cell>
        </row>
        <row r="16">
          <cell r="D16" t="str">
            <v>12 Краснокутский</v>
          </cell>
          <cell r="E16">
            <v>13</v>
          </cell>
        </row>
        <row r="17">
          <cell r="D17" t="str">
            <v>13 Краснопартизанский</v>
          </cell>
          <cell r="E17">
            <v>8</v>
          </cell>
        </row>
        <row r="18">
          <cell r="D18" t="str">
            <v>14 Лысогорский</v>
          </cell>
          <cell r="E18">
            <v>11</v>
          </cell>
        </row>
        <row r="19">
          <cell r="D19" t="str">
            <v>15 Новобурасский</v>
          </cell>
          <cell r="E19">
            <v>8</v>
          </cell>
        </row>
        <row r="20">
          <cell r="D20" t="str">
            <v xml:space="preserve">16 Новоузенский </v>
          </cell>
          <cell r="E20">
            <v>12</v>
          </cell>
        </row>
        <row r="21">
          <cell r="D21" t="str">
            <v>17 Озинский</v>
          </cell>
          <cell r="E21">
            <v>11</v>
          </cell>
        </row>
        <row r="22">
          <cell r="D22" t="str">
            <v>18 Перелюбский</v>
          </cell>
          <cell r="E22">
            <v>12</v>
          </cell>
        </row>
        <row r="23">
          <cell r="D23" t="str">
            <v>19 Питерский</v>
          </cell>
          <cell r="E23">
            <v>8</v>
          </cell>
        </row>
        <row r="24">
          <cell r="D24" t="str">
            <v>20 Ровенский</v>
          </cell>
          <cell r="E24">
            <v>8</v>
          </cell>
        </row>
        <row r="25">
          <cell r="D25" t="str">
            <v>21 Романовский</v>
          </cell>
          <cell r="E25">
            <v>8</v>
          </cell>
        </row>
        <row r="26">
          <cell r="D26" t="str">
            <v>22 Самойловский</v>
          </cell>
          <cell r="E26">
            <v>8</v>
          </cell>
        </row>
        <row r="27">
          <cell r="D27" t="str">
            <v>23 Саратовский</v>
          </cell>
          <cell r="E27">
            <v>12</v>
          </cell>
        </row>
        <row r="28">
          <cell r="D28" t="str">
            <v>24 Советский</v>
          </cell>
          <cell r="E28">
            <v>9</v>
          </cell>
        </row>
        <row r="29">
          <cell r="D29" t="str">
            <v>25 Татищевский</v>
          </cell>
          <cell r="E29">
            <v>11</v>
          </cell>
        </row>
        <row r="30">
          <cell r="D30" t="str">
            <v>26 Турковский</v>
          </cell>
          <cell r="E30">
            <v>9</v>
          </cell>
        </row>
        <row r="31">
          <cell r="D31" t="str">
            <v>27 Федоровский</v>
          </cell>
          <cell r="E31">
            <v>15</v>
          </cell>
        </row>
        <row r="32">
          <cell r="D32" t="str">
            <v>28 г.Аткарск</v>
          </cell>
          <cell r="E32">
            <v>15</v>
          </cell>
        </row>
        <row r="33">
          <cell r="D33" t="str">
            <v>29 г.Балаково</v>
          </cell>
          <cell r="E33">
            <v>18</v>
          </cell>
        </row>
        <row r="34">
          <cell r="D34" t="str">
            <v>30 г.Балашов</v>
          </cell>
          <cell r="E34">
            <v>16</v>
          </cell>
        </row>
        <row r="35">
          <cell r="D35" t="str">
            <v>31 г.Вольск</v>
          </cell>
          <cell r="E35">
            <v>15</v>
          </cell>
        </row>
        <row r="36">
          <cell r="D36" t="str">
            <v>32 г.Красноармейск</v>
          </cell>
          <cell r="E36">
            <v>19</v>
          </cell>
        </row>
        <row r="37">
          <cell r="D37" t="str">
            <v>33 г.Маркс</v>
          </cell>
          <cell r="E37">
            <v>7</v>
          </cell>
        </row>
        <row r="38">
          <cell r="D38" t="str">
            <v>34 г.Петровск</v>
          </cell>
          <cell r="E38">
            <v>6</v>
          </cell>
        </row>
        <row r="39">
          <cell r="D39" t="str">
            <v>35 г.Пугачев</v>
          </cell>
          <cell r="E39">
            <v>10</v>
          </cell>
        </row>
        <row r="40">
          <cell r="D40" t="str">
            <v>36 г.Ртищево</v>
          </cell>
          <cell r="E40">
            <v>7</v>
          </cell>
        </row>
        <row r="41">
          <cell r="D41" t="str">
            <v>39 г.Саратов</v>
          </cell>
          <cell r="E41">
            <v>1</v>
          </cell>
        </row>
        <row r="42">
          <cell r="D42" t="str">
            <v>38 г.Хвалынск</v>
          </cell>
          <cell r="E42">
            <v>9</v>
          </cell>
        </row>
        <row r="43">
          <cell r="D43" t="str">
            <v>39 г.Энгельс</v>
          </cell>
          <cell r="E43">
            <v>7</v>
          </cell>
        </row>
        <row r="44">
          <cell r="D44" t="str">
            <v>40 п.Светлый</v>
          </cell>
          <cell r="E44">
            <v>1</v>
          </cell>
        </row>
        <row r="45">
          <cell r="D45" t="str">
            <v>41 г.Шиханы</v>
          </cell>
          <cell r="E45">
            <v>1</v>
          </cell>
        </row>
        <row r="46">
          <cell r="D46" t="str">
            <v>42 п.Михайловский</v>
          </cell>
          <cell r="E46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>
      <pane xSplit="2" ySplit="6" topLeftCell="C7" activePane="bottomRight" state="frozen"/>
      <selection activeCell="R21" sqref="R21"/>
      <selection pane="topRight" activeCell="R21" sqref="R21"/>
      <selection pane="bottomLeft" activeCell="R21" sqref="R21"/>
      <selection pane="bottomRight" activeCell="P1" sqref="P1"/>
    </sheetView>
  </sheetViews>
  <sheetFormatPr defaultColWidth="8" defaultRowHeight="11.25" x14ac:dyDescent="0.2"/>
  <cols>
    <col min="1" max="1" width="3.42578125" style="1" customWidth="1"/>
    <col min="2" max="2" width="20.85546875" style="1" customWidth="1"/>
    <col min="3" max="3" width="11.85546875" style="1" customWidth="1"/>
    <col min="4" max="4" width="15.85546875" style="1" customWidth="1"/>
    <col min="5" max="5" width="16.140625" style="1" customWidth="1"/>
    <col min="6" max="6" width="20.42578125" style="1" customWidth="1"/>
    <col min="7" max="7" width="13" style="1" customWidth="1"/>
    <col min="8" max="8" width="10.140625" style="1" customWidth="1"/>
    <col min="9" max="9" width="14.5703125" style="1" customWidth="1"/>
    <col min="10" max="10" width="19.140625" style="1" customWidth="1"/>
    <col min="11" max="11" width="16.28515625" style="1" customWidth="1"/>
    <col min="12" max="12" width="22.85546875" style="1" customWidth="1"/>
    <col min="13" max="13" width="10.140625" style="1" customWidth="1"/>
    <col min="14" max="14" width="9.28515625" style="1" customWidth="1"/>
    <col min="15" max="16" width="8" style="1"/>
    <col min="17" max="17" width="12.5703125" style="1" customWidth="1"/>
    <col min="18" max="18" width="10" style="1" bestFit="1" customWidth="1"/>
    <col min="19" max="16384" width="8" style="1"/>
  </cols>
  <sheetData>
    <row r="1" spans="1:18" ht="62.25" customHeight="1" x14ac:dyDescent="0.2">
      <c r="A1" s="79" t="s">
        <v>125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8" ht="12.75" customHeight="1" x14ac:dyDescent="0.2">
      <c r="L2" s="2" t="s">
        <v>0</v>
      </c>
    </row>
    <row r="3" spans="1:18" ht="24" customHeight="1" x14ac:dyDescent="0.2">
      <c r="A3" s="80" t="s">
        <v>1</v>
      </c>
      <c r="B3" s="80" t="s">
        <v>2</v>
      </c>
      <c r="C3" s="83" t="s">
        <v>117</v>
      </c>
      <c r="D3" s="83" t="s">
        <v>3</v>
      </c>
      <c r="E3" s="83" t="s">
        <v>118</v>
      </c>
      <c r="F3" s="80" t="s">
        <v>126</v>
      </c>
      <c r="G3" s="80" t="s">
        <v>4</v>
      </c>
      <c r="H3" s="80" t="s">
        <v>5</v>
      </c>
      <c r="I3" s="80" t="s">
        <v>6</v>
      </c>
      <c r="J3" s="80" t="s">
        <v>7</v>
      </c>
      <c r="K3" s="87" t="s">
        <v>119</v>
      </c>
      <c r="L3" s="88" t="s">
        <v>8</v>
      </c>
    </row>
    <row r="4" spans="1:18" ht="67.5" customHeight="1" x14ac:dyDescent="0.2">
      <c r="A4" s="81"/>
      <c r="B4" s="81"/>
      <c r="C4" s="84"/>
      <c r="D4" s="84"/>
      <c r="E4" s="84"/>
      <c r="F4" s="81"/>
      <c r="G4" s="81"/>
      <c r="H4" s="81"/>
      <c r="I4" s="81"/>
      <c r="J4" s="81"/>
      <c r="K4" s="87"/>
      <c r="L4" s="88"/>
    </row>
    <row r="5" spans="1:18" ht="9" hidden="1" customHeight="1" x14ac:dyDescent="0.2">
      <c r="A5" s="82"/>
      <c r="B5" s="82"/>
      <c r="C5" s="85"/>
      <c r="D5" s="70"/>
      <c r="E5" s="70"/>
      <c r="F5" s="90"/>
      <c r="G5" s="82"/>
      <c r="H5" s="82"/>
      <c r="I5" s="82"/>
      <c r="J5" s="69"/>
      <c r="K5" s="3"/>
      <c r="L5" s="89"/>
    </row>
    <row r="6" spans="1:18" ht="22.5" customHeight="1" x14ac:dyDescent="0.2">
      <c r="A6" s="4">
        <v>1</v>
      </c>
      <c r="B6" s="4">
        <v>2</v>
      </c>
      <c r="C6" s="4">
        <v>3</v>
      </c>
      <c r="D6" s="5" t="s">
        <v>9</v>
      </c>
      <c r="E6" s="5">
        <v>5</v>
      </c>
      <c r="F6" s="72">
        <v>6</v>
      </c>
      <c r="G6" s="4">
        <v>7</v>
      </c>
      <c r="H6" s="4">
        <v>8</v>
      </c>
      <c r="I6" s="4" t="s">
        <v>10</v>
      </c>
      <c r="J6" s="6" t="s">
        <v>11</v>
      </c>
      <c r="K6" s="4">
        <v>11</v>
      </c>
      <c r="L6" s="4">
        <v>12</v>
      </c>
    </row>
    <row r="7" spans="1:18" s="15" customFormat="1" ht="11.25" customHeight="1" x14ac:dyDescent="0.2">
      <c r="A7" s="7">
        <v>1</v>
      </c>
      <c r="B7" s="7" t="s">
        <v>12</v>
      </c>
      <c r="C7" s="8">
        <v>15253</v>
      </c>
      <c r="D7" s="9">
        <v>787.1</v>
      </c>
      <c r="E7" s="9">
        <v>786.5</v>
      </c>
      <c r="F7" s="10">
        <v>787.1</v>
      </c>
      <c r="G7" s="11">
        <v>0.60318460335721413</v>
      </c>
      <c r="H7" s="12">
        <v>1.1611744148014442</v>
      </c>
      <c r="I7" s="12">
        <v>0.51946081111368281</v>
      </c>
      <c r="J7" s="13">
        <v>56016.2</v>
      </c>
      <c r="K7" s="13">
        <v>51539.199999999997</v>
      </c>
      <c r="L7" s="10">
        <v>53369.599999999999</v>
      </c>
      <c r="M7" s="14"/>
      <c r="N7" s="14"/>
      <c r="Q7" s="14"/>
      <c r="R7" s="14"/>
    </row>
    <row r="8" spans="1:18" s="15" customFormat="1" ht="11.25" customHeight="1" x14ac:dyDescent="0.2">
      <c r="A8" s="7">
        <v>2</v>
      </c>
      <c r="B8" s="7" t="s">
        <v>13</v>
      </c>
      <c r="C8" s="8">
        <v>21601</v>
      </c>
      <c r="D8" s="9">
        <v>1114.5999999999999</v>
      </c>
      <c r="E8" s="9">
        <v>1124.2</v>
      </c>
      <c r="F8" s="10">
        <v>1124.2</v>
      </c>
      <c r="G8" s="11">
        <v>0.67612312916331951</v>
      </c>
      <c r="H8" s="12">
        <v>1.1737404333370856</v>
      </c>
      <c r="I8" s="12">
        <v>0.57604143979348144</v>
      </c>
      <c r="J8" s="13">
        <v>69398.8</v>
      </c>
      <c r="K8" s="13">
        <v>74445.600000000006</v>
      </c>
      <c r="L8" s="10">
        <v>74445.600000000006</v>
      </c>
      <c r="M8" s="14"/>
      <c r="N8" s="14"/>
      <c r="Q8" s="14"/>
      <c r="R8" s="14"/>
    </row>
    <row r="9" spans="1:18" s="15" customFormat="1" ht="11.25" customHeight="1" x14ac:dyDescent="0.2">
      <c r="A9" s="7">
        <v>3</v>
      </c>
      <c r="B9" s="7" t="s">
        <v>14</v>
      </c>
      <c r="C9" s="8">
        <v>39067</v>
      </c>
      <c r="D9" s="9">
        <v>2015.9</v>
      </c>
      <c r="E9" s="9">
        <v>2028.1</v>
      </c>
      <c r="F9" s="10">
        <v>2028.1</v>
      </c>
      <c r="G9" s="11">
        <v>0.66946564611304438</v>
      </c>
      <c r="H9" s="12">
        <v>1.0859411301760207</v>
      </c>
      <c r="I9" s="12">
        <v>0.61648428953467338</v>
      </c>
      <c r="J9" s="13">
        <v>103220.5</v>
      </c>
      <c r="K9" s="13">
        <v>98665.3</v>
      </c>
      <c r="L9" s="10">
        <v>100527.7</v>
      </c>
      <c r="M9" s="14"/>
      <c r="N9" s="14"/>
      <c r="Q9" s="14"/>
      <c r="R9" s="14"/>
    </row>
    <row r="10" spans="1:18" s="15" customFormat="1" ht="11.25" customHeight="1" x14ac:dyDescent="0.2">
      <c r="A10" s="7">
        <v>4</v>
      </c>
      <c r="B10" s="7" t="s">
        <v>15</v>
      </c>
      <c r="C10" s="8">
        <v>27790</v>
      </c>
      <c r="D10" s="9">
        <v>1434</v>
      </c>
      <c r="E10" s="9">
        <v>1437.7</v>
      </c>
      <c r="F10" s="10">
        <v>1437.7</v>
      </c>
      <c r="G10" s="11">
        <v>0.61964947205235166</v>
      </c>
      <c r="H10" s="12">
        <v>1.0703169833184338</v>
      </c>
      <c r="I10" s="12">
        <v>0.57894014736753696</v>
      </c>
      <c r="J10" s="13">
        <v>80767.100000000006</v>
      </c>
      <c r="K10" s="13">
        <v>79051.100000000006</v>
      </c>
      <c r="L10" s="10">
        <v>79752.7</v>
      </c>
      <c r="M10" s="14"/>
      <c r="N10" s="14"/>
      <c r="Q10" s="14"/>
      <c r="R10" s="14"/>
    </row>
    <row r="11" spans="1:18" s="15" customFormat="1" ht="11.25" customHeight="1" x14ac:dyDescent="0.2">
      <c r="A11" s="7">
        <v>5</v>
      </c>
      <c r="B11" s="7" t="s">
        <v>16</v>
      </c>
      <c r="C11" s="8">
        <v>207995</v>
      </c>
      <c r="D11" s="9">
        <v>10732.5</v>
      </c>
      <c r="E11" s="9">
        <v>10648</v>
      </c>
      <c r="F11" s="10">
        <v>10732.5</v>
      </c>
      <c r="G11" s="11">
        <v>1.1817478776361174</v>
      </c>
      <c r="H11" s="12">
        <v>0.94642439310660764</v>
      </c>
      <c r="I11" s="12">
        <v>1.2486447794916486</v>
      </c>
      <c r="J11" s="13">
        <v>0</v>
      </c>
      <c r="K11" s="13">
        <v>0</v>
      </c>
      <c r="L11" s="10">
        <v>0</v>
      </c>
      <c r="M11" s="14"/>
      <c r="N11" s="14"/>
      <c r="Q11" s="14"/>
      <c r="R11" s="14"/>
    </row>
    <row r="12" spans="1:18" s="15" customFormat="1" ht="11.25" customHeight="1" x14ac:dyDescent="0.2">
      <c r="A12" s="7">
        <v>6</v>
      </c>
      <c r="B12" s="7" t="s">
        <v>17</v>
      </c>
      <c r="C12" s="8">
        <v>104934</v>
      </c>
      <c r="D12" s="9">
        <v>5414.6</v>
      </c>
      <c r="E12" s="9">
        <v>5390.2</v>
      </c>
      <c r="F12" s="10">
        <v>5414.6</v>
      </c>
      <c r="G12" s="11">
        <v>0.74056430017661945</v>
      </c>
      <c r="H12" s="12">
        <v>0.92040391202445426</v>
      </c>
      <c r="I12" s="12">
        <v>0.8046079449485688</v>
      </c>
      <c r="J12" s="13">
        <v>98342.7</v>
      </c>
      <c r="K12" s="13">
        <v>103385.2</v>
      </c>
      <c r="L12" s="10">
        <v>103385.2</v>
      </c>
      <c r="M12" s="14"/>
      <c r="N12" s="14"/>
      <c r="Q12" s="14"/>
      <c r="R12" s="14"/>
    </row>
    <row r="13" spans="1:18" s="15" customFormat="1" ht="11.25" customHeight="1" x14ac:dyDescent="0.2">
      <c r="A13" s="7">
        <v>7</v>
      </c>
      <c r="B13" s="7" t="s">
        <v>18</v>
      </c>
      <c r="C13" s="8">
        <v>10887</v>
      </c>
      <c r="D13" s="9">
        <v>561.79999999999995</v>
      </c>
      <c r="E13" s="9">
        <v>567.1</v>
      </c>
      <c r="F13" s="10">
        <v>567.1</v>
      </c>
      <c r="G13" s="11">
        <v>0.59498835653422799</v>
      </c>
      <c r="H13" s="12">
        <v>1.1406994199709417</v>
      </c>
      <c r="I13" s="12">
        <v>0.52159959592982419</v>
      </c>
      <c r="J13" s="13">
        <v>39077.4</v>
      </c>
      <c r="K13" s="13">
        <v>36756.300000000003</v>
      </c>
      <c r="L13" s="10">
        <v>37705.300000000003</v>
      </c>
      <c r="M13" s="14"/>
      <c r="N13" s="14"/>
      <c r="Q13" s="14"/>
      <c r="R13" s="14"/>
    </row>
    <row r="14" spans="1:18" s="15" customFormat="1" ht="11.25" customHeight="1" x14ac:dyDescent="0.2">
      <c r="A14" s="7">
        <v>8</v>
      </c>
      <c r="B14" s="7" t="s">
        <v>19</v>
      </c>
      <c r="C14" s="8">
        <v>86950</v>
      </c>
      <c r="D14" s="9">
        <v>4486.6000000000004</v>
      </c>
      <c r="E14" s="9">
        <v>4492.2</v>
      </c>
      <c r="F14" s="10">
        <v>4492.2</v>
      </c>
      <c r="G14" s="11">
        <v>0.8720400447837019</v>
      </c>
      <c r="H14" s="12">
        <v>1.0042403586904913</v>
      </c>
      <c r="I14" s="12">
        <v>0.86835789583364698</v>
      </c>
      <c r="J14" s="13">
        <v>47046.8</v>
      </c>
      <c r="K14" s="13">
        <v>20413.7</v>
      </c>
      <c r="L14" s="10">
        <v>31302.5</v>
      </c>
      <c r="M14" s="14"/>
      <c r="N14" s="14"/>
      <c r="Q14" s="14"/>
      <c r="R14" s="14"/>
    </row>
    <row r="15" spans="1:18" s="15" customFormat="1" ht="11.25" customHeight="1" x14ac:dyDescent="0.2">
      <c r="A15" s="7">
        <v>9</v>
      </c>
      <c r="B15" s="7" t="s">
        <v>20</v>
      </c>
      <c r="C15" s="8">
        <v>11765</v>
      </c>
      <c r="D15" s="9">
        <v>607.1</v>
      </c>
      <c r="E15" s="9">
        <v>604</v>
      </c>
      <c r="F15" s="10">
        <v>607.1</v>
      </c>
      <c r="G15" s="11">
        <v>0.67070552038436548</v>
      </c>
      <c r="H15" s="12">
        <v>1.1401479833682984</v>
      </c>
      <c r="I15" s="12">
        <v>0.58826181352610407</v>
      </c>
      <c r="J15" s="13">
        <v>35483.5</v>
      </c>
      <c r="K15" s="13">
        <v>35474.400000000001</v>
      </c>
      <c r="L15" s="10">
        <v>35478.1</v>
      </c>
      <c r="M15" s="14"/>
      <c r="N15" s="14"/>
      <c r="Q15" s="14"/>
      <c r="R15" s="14"/>
    </row>
    <row r="16" spans="1:18" s="15" customFormat="1" ht="11.25" customHeight="1" x14ac:dyDescent="0.2">
      <c r="A16" s="7">
        <v>10</v>
      </c>
      <c r="B16" s="7" t="s">
        <v>21</v>
      </c>
      <c r="C16" s="8">
        <v>17897</v>
      </c>
      <c r="D16" s="9">
        <v>923.5</v>
      </c>
      <c r="E16" s="9">
        <v>930</v>
      </c>
      <c r="F16" s="10">
        <v>930</v>
      </c>
      <c r="G16" s="11">
        <v>0.58542329047011743</v>
      </c>
      <c r="H16" s="12">
        <v>1.2951450106225044</v>
      </c>
      <c r="I16" s="12">
        <v>0.45201370168483057</v>
      </c>
      <c r="J16" s="13">
        <v>85066.9</v>
      </c>
      <c r="K16" s="13">
        <v>84819.3</v>
      </c>
      <c r="L16" s="10">
        <v>84920.5</v>
      </c>
      <c r="M16" s="14"/>
      <c r="N16" s="14"/>
      <c r="Q16" s="14"/>
      <c r="R16" s="14"/>
    </row>
    <row r="17" spans="1:18" s="15" customFormat="1" ht="11.25" customHeight="1" x14ac:dyDescent="0.2">
      <c r="A17" s="7">
        <v>11</v>
      </c>
      <c r="B17" s="7" t="s">
        <v>22</v>
      </c>
      <c r="C17" s="8">
        <v>11355</v>
      </c>
      <c r="D17" s="9">
        <v>585.9</v>
      </c>
      <c r="E17" s="9">
        <v>589.4</v>
      </c>
      <c r="F17" s="10">
        <v>589.4</v>
      </c>
      <c r="G17" s="11">
        <v>1.0226586427132436</v>
      </c>
      <c r="H17" s="12">
        <v>1.3723603647642577</v>
      </c>
      <c r="I17" s="12">
        <v>0.74518229247236711</v>
      </c>
      <c r="J17" s="13">
        <v>22831.7</v>
      </c>
      <c r="K17" s="13">
        <v>24101.4</v>
      </c>
      <c r="L17" s="10">
        <v>24101.4</v>
      </c>
      <c r="M17" s="14"/>
      <c r="N17" s="14"/>
      <c r="Q17" s="14"/>
      <c r="R17" s="14"/>
    </row>
    <row r="18" spans="1:18" s="15" customFormat="1" ht="11.25" customHeight="1" x14ac:dyDescent="0.2">
      <c r="A18" s="7">
        <v>12</v>
      </c>
      <c r="B18" s="7" t="s">
        <v>23</v>
      </c>
      <c r="C18" s="8">
        <v>18051</v>
      </c>
      <c r="D18" s="9">
        <v>931.4</v>
      </c>
      <c r="E18" s="9">
        <v>931.8</v>
      </c>
      <c r="F18" s="10">
        <v>931.8</v>
      </c>
      <c r="G18" s="11">
        <v>0.97387507928186001</v>
      </c>
      <c r="H18" s="12">
        <v>1.2351389422217873</v>
      </c>
      <c r="I18" s="12">
        <v>0.78847411088022068</v>
      </c>
      <c r="J18" s="13">
        <v>25407.3</v>
      </c>
      <c r="K18" s="13">
        <v>23954.7</v>
      </c>
      <c r="L18" s="10">
        <v>24548.6</v>
      </c>
      <c r="M18" s="14"/>
      <c r="N18" s="14"/>
      <c r="Q18" s="14"/>
      <c r="R18" s="14"/>
    </row>
    <row r="19" spans="1:18" s="15" customFormat="1" ht="11.25" customHeight="1" x14ac:dyDescent="0.2">
      <c r="A19" s="7">
        <v>13</v>
      </c>
      <c r="B19" s="7" t="s">
        <v>24</v>
      </c>
      <c r="C19" s="8">
        <v>35648</v>
      </c>
      <c r="D19" s="9">
        <v>1839.4</v>
      </c>
      <c r="E19" s="9">
        <v>1853</v>
      </c>
      <c r="F19" s="10">
        <v>1853</v>
      </c>
      <c r="G19" s="11">
        <v>0.91344867965215315</v>
      </c>
      <c r="H19" s="12">
        <v>1.2262195746785185</v>
      </c>
      <c r="I19" s="12">
        <v>0.74493075996738567</v>
      </c>
      <c r="J19" s="13">
        <v>64127.8</v>
      </c>
      <c r="K19" s="13">
        <v>86679.4</v>
      </c>
      <c r="L19" s="10">
        <v>86679.4</v>
      </c>
      <c r="M19" s="14"/>
      <c r="N19" s="14"/>
      <c r="Q19" s="14"/>
      <c r="R19" s="14"/>
    </row>
    <row r="20" spans="1:18" s="15" customFormat="1" ht="11.25" customHeight="1" x14ac:dyDescent="0.2">
      <c r="A20" s="7">
        <v>14</v>
      </c>
      <c r="B20" s="7" t="s">
        <v>25</v>
      </c>
      <c r="C20" s="8">
        <v>13495</v>
      </c>
      <c r="D20" s="9">
        <v>696.3</v>
      </c>
      <c r="E20" s="9">
        <v>697.2</v>
      </c>
      <c r="F20" s="10">
        <v>697.2</v>
      </c>
      <c r="G20" s="11">
        <v>0.92430423795576189</v>
      </c>
      <c r="H20" s="12">
        <v>1.1334140993711235</v>
      </c>
      <c r="I20" s="12">
        <v>0.81550444667012123</v>
      </c>
      <c r="J20" s="13">
        <v>14320.9</v>
      </c>
      <c r="K20" s="13">
        <v>4790.6000000000004</v>
      </c>
      <c r="L20" s="10">
        <v>8687</v>
      </c>
      <c r="M20" s="14"/>
      <c r="N20" s="14"/>
      <c r="Q20" s="14"/>
      <c r="R20" s="14"/>
    </row>
    <row r="21" spans="1:18" s="15" customFormat="1" ht="11.25" customHeight="1" x14ac:dyDescent="0.2">
      <c r="A21" s="7">
        <v>15</v>
      </c>
      <c r="B21" s="7" t="s">
        <v>26</v>
      </c>
      <c r="C21" s="8">
        <v>29959</v>
      </c>
      <c r="D21" s="9">
        <v>1545.9</v>
      </c>
      <c r="E21" s="9">
        <v>1549.5</v>
      </c>
      <c r="F21" s="10">
        <v>1549.5</v>
      </c>
      <c r="G21" s="11">
        <v>0.8484648206433254</v>
      </c>
      <c r="H21" s="12">
        <v>1.1726879064129909</v>
      </c>
      <c r="I21" s="12">
        <v>0.72352142117556517</v>
      </c>
      <c r="J21" s="13">
        <v>57197.7</v>
      </c>
      <c r="K21" s="13">
        <v>54742.400000000001</v>
      </c>
      <c r="L21" s="10">
        <v>55746.2</v>
      </c>
      <c r="M21" s="14"/>
      <c r="N21" s="14"/>
      <c r="Q21" s="14"/>
      <c r="R21" s="14"/>
    </row>
    <row r="22" spans="1:18" s="15" customFormat="1" ht="11.25" customHeight="1" x14ac:dyDescent="0.2">
      <c r="A22" s="7">
        <v>16</v>
      </c>
      <c r="B22" s="7" t="s">
        <v>27</v>
      </c>
      <c r="C22" s="8">
        <v>44968</v>
      </c>
      <c r="D22" s="9">
        <v>2320.3000000000002</v>
      </c>
      <c r="E22" s="9">
        <v>2321.5</v>
      </c>
      <c r="F22" s="10">
        <v>2321.5</v>
      </c>
      <c r="G22" s="11">
        <v>0.52725856503012425</v>
      </c>
      <c r="H22" s="12">
        <v>0.98482344446462378</v>
      </c>
      <c r="I22" s="12">
        <v>0.53538384772791026</v>
      </c>
      <c r="J22" s="13">
        <v>134759.5</v>
      </c>
      <c r="K22" s="13">
        <v>131714.6</v>
      </c>
      <c r="L22" s="10">
        <v>132959.5</v>
      </c>
      <c r="M22" s="14"/>
      <c r="N22" s="14"/>
      <c r="Q22" s="14"/>
      <c r="R22" s="14"/>
    </row>
    <row r="23" spans="1:18" s="15" customFormat="1" ht="11.25" customHeight="1" x14ac:dyDescent="0.2">
      <c r="A23" s="7">
        <v>17</v>
      </c>
      <c r="B23" s="7" t="s">
        <v>28</v>
      </c>
      <c r="C23" s="8">
        <v>33075</v>
      </c>
      <c r="D23" s="9">
        <v>1706.7</v>
      </c>
      <c r="E23" s="9">
        <v>1699.2</v>
      </c>
      <c r="F23" s="10">
        <v>1706.7</v>
      </c>
      <c r="G23" s="11">
        <v>0.70101912687587464</v>
      </c>
      <c r="H23" s="12">
        <v>1.0384718833593907</v>
      </c>
      <c r="I23" s="12">
        <v>0.67504873084105299</v>
      </c>
      <c r="J23" s="13">
        <v>68440.7</v>
      </c>
      <c r="K23" s="13">
        <v>84048.3</v>
      </c>
      <c r="L23" s="10">
        <v>84048.3</v>
      </c>
      <c r="M23" s="14"/>
      <c r="N23" s="14"/>
      <c r="Q23" s="14"/>
      <c r="R23" s="14"/>
    </row>
    <row r="24" spans="1:18" s="15" customFormat="1" ht="11.25" customHeight="1" x14ac:dyDescent="0.2">
      <c r="A24" s="7">
        <v>18</v>
      </c>
      <c r="B24" s="7" t="s">
        <v>29</v>
      </c>
      <c r="C24" s="8">
        <v>10388</v>
      </c>
      <c r="D24" s="9">
        <v>536</v>
      </c>
      <c r="E24" s="9">
        <v>544.1</v>
      </c>
      <c r="F24" s="10">
        <v>544.1</v>
      </c>
      <c r="G24" s="11">
        <v>0.69761059356823718</v>
      </c>
      <c r="H24" s="12">
        <v>1.4618752559466603</v>
      </c>
      <c r="I24" s="12">
        <v>0.47720254565529835</v>
      </c>
      <c r="J24" s="13">
        <v>52855.199999999997</v>
      </c>
      <c r="K24" s="13">
        <v>49670.7</v>
      </c>
      <c r="L24" s="10">
        <v>50972.7</v>
      </c>
      <c r="M24" s="14"/>
      <c r="N24" s="14"/>
      <c r="Q24" s="14"/>
      <c r="R24" s="14"/>
    </row>
    <row r="25" spans="1:18" s="15" customFormat="1" ht="11.25" customHeight="1" x14ac:dyDescent="0.2">
      <c r="A25" s="7">
        <v>19</v>
      </c>
      <c r="B25" s="7" t="s">
        <v>30</v>
      </c>
      <c r="C25" s="8">
        <v>18964</v>
      </c>
      <c r="D25" s="9">
        <v>978.5</v>
      </c>
      <c r="E25" s="9">
        <v>979</v>
      </c>
      <c r="F25" s="10">
        <v>979</v>
      </c>
      <c r="G25" s="11">
        <v>0.60217346662866222</v>
      </c>
      <c r="H25" s="12">
        <v>1.1463133950756057</v>
      </c>
      <c r="I25" s="12">
        <v>0.52531312049175305</v>
      </c>
      <c r="J25" s="13">
        <v>67796.600000000006</v>
      </c>
      <c r="K25" s="13">
        <v>65501</v>
      </c>
      <c r="L25" s="10">
        <v>66439.5</v>
      </c>
      <c r="M25" s="14"/>
      <c r="N25" s="14"/>
      <c r="Q25" s="14"/>
      <c r="R25" s="14"/>
    </row>
    <row r="26" spans="1:18" s="15" customFormat="1" ht="11.25" customHeight="1" x14ac:dyDescent="0.2">
      <c r="A26" s="7">
        <v>20</v>
      </c>
      <c r="B26" s="7" t="s">
        <v>31</v>
      </c>
      <c r="C26" s="8">
        <v>62124</v>
      </c>
      <c r="D26" s="9">
        <v>3205.6</v>
      </c>
      <c r="E26" s="9">
        <v>3200.1</v>
      </c>
      <c r="F26" s="10">
        <v>3205.6</v>
      </c>
      <c r="G26" s="11">
        <v>0.59806332739907753</v>
      </c>
      <c r="H26" s="12">
        <v>1.0066958584481767</v>
      </c>
      <c r="I26" s="12">
        <v>0.59408541555042571</v>
      </c>
      <c r="J26" s="13">
        <v>162697.4</v>
      </c>
      <c r="K26" s="13">
        <v>175225.9</v>
      </c>
      <c r="L26" s="10">
        <v>175225.9</v>
      </c>
      <c r="M26" s="14"/>
      <c r="N26" s="14"/>
      <c r="Q26" s="14"/>
      <c r="R26" s="14"/>
    </row>
    <row r="27" spans="1:18" s="15" customFormat="1" ht="11.25" customHeight="1" x14ac:dyDescent="0.2">
      <c r="A27" s="7">
        <v>21</v>
      </c>
      <c r="B27" s="7" t="s">
        <v>32</v>
      </c>
      <c r="C27" s="8">
        <v>15823</v>
      </c>
      <c r="D27" s="9">
        <v>816.5</v>
      </c>
      <c r="E27" s="9">
        <v>814.2</v>
      </c>
      <c r="F27" s="10">
        <v>816.5</v>
      </c>
      <c r="G27" s="11">
        <v>0.594023885874846</v>
      </c>
      <c r="H27" s="12">
        <v>1.2577782760137484</v>
      </c>
      <c r="I27" s="12">
        <v>0.47228028755391932</v>
      </c>
      <c r="J27" s="13">
        <v>70005.600000000006</v>
      </c>
      <c r="K27" s="13">
        <v>64955.199999999997</v>
      </c>
      <c r="L27" s="10">
        <v>67020</v>
      </c>
      <c r="M27" s="14"/>
      <c r="N27" s="14"/>
      <c r="Q27" s="14"/>
      <c r="R27" s="14"/>
    </row>
    <row r="28" spans="1:18" s="15" customFormat="1" ht="11.25" customHeight="1" x14ac:dyDescent="0.2">
      <c r="A28" s="7">
        <v>22</v>
      </c>
      <c r="B28" s="7" t="s">
        <v>33</v>
      </c>
      <c r="C28" s="8">
        <v>28740</v>
      </c>
      <c r="D28" s="9">
        <v>1483</v>
      </c>
      <c r="E28" s="9">
        <v>1490</v>
      </c>
      <c r="F28" s="10">
        <v>1490</v>
      </c>
      <c r="G28" s="11">
        <v>0.44641104835002798</v>
      </c>
      <c r="H28" s="12">
        <v>1.2089691188430298</v>
      </c>
      <c r="I28" s="12">
        <v>0.36924933928605097</v>
      </c>
      <c r="J28" s="13">
        <v>149142.9</v>
      </c>
      <c r="K28" s="13">
        <v>149361.70000000001</v>
      </c>
      <c r="L28" s="10">
        <v>149361.70000000001</v>
      </c>
      <c r="M28" s="14"/>
      <c r="N28" s="14"/>
      <c r="Q28" s="14"/>
      <c r="R28" s="14"/>
    </row>
    <row r="29" spans="1:18" s="15" customFormat="1" ht="11.25" customHeight="1" x14ac:dyDescent="0.2">
      <c r="A29" s="7">
        <v>23</v>
      </c>
      <c r="B29" s="7" t="s">
        <v>34</v>
      </c>
      <c r="C29" s="8">
        <v>16608</v>
      </c>
      <c r="D29" s="9">
        <v>857</v>
      </c>
      <c r="E29" s="9">
        <v>862.4</v>
      </c>
      <c r="F29" s="10">
        <v>862.4</v>
      </c>
      <c r="G29" s="11">
        <v>0.54444921092909071</v>
      </c>
      <c r="H29" s="12">
        <v>1.3346384544953747</v>
      </c>
      <c r="I29" s="12">
        <v>0.40793760219875153</v>
      </c>
      <c r="J29" s="13">
        <v>88694.7</v>
      </c>
      <c r="K29" s="13">
        <v>89454.7</v>
      </c>
      <c r="L29" s="10">
        <v>89454.7</v>
      </c>
      <c r="M29" s="14"/>
      <c r="N29" s="14"/>
      <c r="Q29" s="14"/>
      <c r="R29" s="14"/>
    </row>
    <row r="30" spans="1:18" s="15" customFormat="1" ht="11.25" customHeight="1" x14ac:dyDescent="0.2">
      <c r="A30" s="7">
        <v>24</v>
      </c>
      <c r="B30" s="7" t="s">
        <v>35</v>
      </c>
      <c r="C30" s="8">
        <v>12995</v>
      </c>
      <c r="D30" s="9">
        <v>670.5</v>
      </c>
      <c r="E30" s="9">
        <v>671.3</v>
      </c>
      <c r="F30" s="10">
        <v>671.3</v>
      </c>
      <c r="G30" s="11">
        <v>0.8965840330766357</v>
      </c>
      <c r="H30" s="12">
        <v>1.3615600931453673</v>
      </c>
      <c r="I30" s="12">
        <v>0.65849758493245714</v>
      </c>
      <c r="J30" s="13">
        <v>37458.400000000001</v>
      </c>
      <c r="K30" s="13">
        <v>32647</v>
      </c>
      <c r="L30" s="10">
        <v>34614.1</v>
      </c>
      <c r="M30" s="14"/>
      <c r="N30" s="14"/>
      <c r="Q30" s="14"/>
      <c r="R30" s="14"/>
    </row>
    <row r="31" spans="1:18" s="15" customFormat="1" ht="11.25" customHeight="1" x14ac:dyDescent="0.2">
      <c r="A31" s="7">
        <v>25</v>
      </c>
      <c r="B31" s="7" t="s">
        <v>36</v>
      </c>
      <c r="C31" s="8">
        <v>41030</v>
      </c>
      <c r="D31" s="9">
        <v>2117.1</v>
      </c>
      <c r="E31" s="9">
        <v>2114.4</v>
      </c>
      <c r="F31" s="10">
        <v>2117.1</v>
      </c>
      <c r="G31" s="11">
        <v>0.57453196075683688</v>
      </c>
      <c r="H31" s="12">
        <v>1.0808832397117032</v>
      </c>
      <c r="I31" s="12">
        <v>0.5315393371351359</v>
      </c>
      <c r="J31" s="13">
        <v>136233.70000000001</v>
      </c>
      <c r="K31" s="13">
        <v>129283.8</v>
      </c>
      <c r="L31" s="10">
        <v>132125.20000000001</v>
      </c>
      <c r="M31" s="14"/>
      <c r="N31" s="14"/>
      <c r="Q31" s="14"/>
      <c r="R31" s="14"/>
    </row>
    <row r="32" spans="1:18" s="15" customFormat="1" ht="11.25" customHeight="1" x14ac:dyDescent="0.2">
      <c r="A32" s="7">
        <v>26</v>
      </c>
      <c r="B32" s="7" t="s">
        <v>37</v>
      </c>
      <c r="C32" s="8">
        <v>15834</v>
      </c>
      <c r="D32" s="9">
        <v>817</v>
      </c>
      <c r="E32" s="9">
        <v>821.3</v>
      </c>
      <c r="F32" s="10">
        <v>821.3</v>
      </c>
      <c r="G32" s="11">
        <v>0.44308664602857945</v>
      </c>
      <c r="H32" s="12">
        <v>0.99981978965199592</v>
      </c>
      <c r="I32" s="12">
        <v>0.44316650921942963</v>
      </c>
      <c r="J32" s="13">
        <v>59153.1</v>
      </c>
      <c r="K32" s="13">
        <v>62190.6</v>
      </c>
      <c r="L32" s="10">
        <v>62190.6</v>
      </c>
      <c r="M32" s="14"/>
      <c r="N32" s="14"/>
      <c r="Q32" s="14"/>
      <c r="R32" s="14"/>
    </row>
    <row r="33" spans="1:18" s="15" customFormat="1" ht="11.25" customHeight="1" x14ac:dyDescent="0.2">
      <c r="A33" s="7">
        <v>27</v>
      </c>
      <c r="B33" s="7" t="s">
        <v>38</v>
      </c>
      <c r="C33" s="8">
        <v>57722</v>
      </c>
      <c r="D33" s="9">
        <v>2978.5</v>
      </c>
      <c r="E33" s="9">
        <v>2957.7</v>
      </c>
      <c r="F33" s="10">
        <v>2978.5</v>
      </c>
      <c r="G33" s="11">
        <v>0.66509397332378384</v>
      </c>
      <c r="H33" s="12">
        <v>1.0582129501026223</v>
      </c>
      <c r="I33" s="12">
        <v>0.6285067417283875</v>
      </c>
      <c r="J33" s="13">
        <v>143092.6</v>
      </c>
      <c r="K33" s="13">
        <v>131705.20000000001</v>
      </c>
      <c r="L33" s="10">
        <v>136360.9</v>
      </c>
      <c r="M33" s="14"/>
      <c r="N33" s="14"/>
      <c r="Q33" s="14"/>
      <c r="R33" s="14"/>
    </row>
    <row r="34" spans="1:18" s="15" customFormat="1" ht="11.25" customHeight="1" x14ac:dyDescent="0.2">
      <c r="A34" s="7">
        <v>28</v>
      </c>
      <c r="B34" s="7" t="s">
        <v>39</v>
      </c>
      <c r="C34" s="8">
        <v>17153</v>
      </c>
      <c r="D34" s="9">
        <v>885.1</v>
      </c>
      <c r="E34" s="9">
        <v>875.9</v>
      </c>
      <c r="F34" s="10">
        <v>885.1</v>
      </c>
      <c r="G34" s="11">
        <v>0.48460933113209215</v>
      </c>
      <c r="H34" s="12">
        <v>1.2049250463145467</v>
      </c>
      <c r="I34" s="12">
        <v>0.40219043716814273</v>
      </c>
      <c r="J34" s="13">
        <v>83595.5</v>
      </c>
      <c r="K34" s="13">
        <v>81154.2</v>
      </c>
      <c r="L34" s="10">
        <v>82152.3</v>
      </c>
      <c r="M34" s="14"/>
      <c r="N34" s="14"/>
      <c r="Q34" s="14"/>
      <c r="R34" s="14"/>
    </row>
    <row r="35" spans="1:18" s="15" customFormat="1" ht="11.25" customHeight="1" x14ac:dyDescent="0.2">
      <c r="A35" s="7">
        <v>29</v>
      </c>
      <c r="B35" s="7" t="s">
        <v>40</v>
      </c>
      <c r="C35" s="8">
        <v>13701</v>
      </c>
      <c r="D35" s="9">
        <v>707</v>
      </c>
      <c r="E35" s="9">
        <v>712.2</v>
      </c>
      <c r="F35" s="10">
        <v>712.2</v>
      </c>
      <c r="G35" s="11">
        <v>0.57264695286277567</v>
      </c>
      <c r="H35" s="12">
        <v>1.1377622687528104</v>
      </c>
      <c r="I35" s="12">
        <v>0.50330984652048494</v>
      </c>
      <c r="J35" s="13">
        <v>51195.4</v>
      </c>
      <c r="K35" s="13">
        <v>49459.6</v>
      </c>
      <c r="L35" s="10">
        <v>50169.3</v>
      </c>
      <c r="M35" s="14"/>
      <c r="N35" s="14"/>
      <c r="Q35" s="14"/>
      <c r="R35" s="14"/>
    </row>
    <row r="36" spans="1:18" s="15" customFormat="1" ht="11.25" customHeight="1" x14ac:dyDescent="0.2">
      <c r="A36" s="7">
        <v>30</v>
      </c>
      <c r="B36" s="7" t="s">
        <v>41</v>
      </c>
      <c r="C36" s="8">
        <v>53512</v>
      </c>
      <c r="D36" s="9">
        <v>2761.2</v>
      </c>
      <c r="E36" s="9">
        <v>2754.1</v>
      </c>
      <c r="F36" s="10">
        <v>2761.2</v>
      </c>
      <c r="G36" s="11">
        <v>0.831162860956982</v>
      </c>
      <c r="H36" s="12">
        <v>1.0719383021438131</v>
      </c>
      <c r="I36" s="12">
        <v>0.77538311607552923</v>
      </c>
      <c r="J36" s="13">
        <v>71014.899999999994</v>
      </c>
      <c r="K36" s="13">
        <v>65261.4</v>
      </c>
      <c r="L36" s="10">
        <v>67613.7</v>
      </c>
      <c r="M36" s="14"/>
      <c r="N36" s="14"/>
      <c r="Q36" s="14"/>
      <c r="R36" s="14"/>
    </row>
    <row r="37" spans="1:18" s="15" customFormat="1" ht="11.25" customHeight="1" x14ac:dyDescent="0.2">
      <c r="A37" s="7">
        <v>31</v>
      </c>
      <c r="B37" s="7" t="s">
        <v>42</v>
      </c>
      <c r="C37" s="8">
        <v>17758</v>
      </c>
      <c r="D37" s="9">
        <v>916.3</v>
      </c>
      <c r="E37" s="9">
        <v>918.4</v>
      </c>
      <c r="F37" s="10">
        <v>918.4</v>
      </c>
      <c r="G37" s="11">
        <v>0.8043423392704363</v>
      </c>
      <c r="H37" s="12">
        <v>1.1293091549727938</v>
      </c>
      <c r="I37" s="12">
        <v>0.7122428218425394</v>
      </c>
      <c r="J37" s="13">
        <v>34350.5</v>
      </c>
      <c r="K37" s="13">
        <v>35688.5</v>
      </c>
      <c r="L37" s="10">
        <v>35688.5</v>
      </c>
      <c r="M37" s="14"/>
      <c r="N37" s="14"/>
      <c r="Q37" s="14"/>
      <c r="R37" s="14"/>
    </row>
    <row r="38" spans="1:18" s="15" customFormat="1" ht="11.25" customHeight="1" x14ac:dyDescent="0.2">
      <c r="A38" s="7">
        <v>32</v>
      </c>
      <c r="B38" s="7" t="s">
        <v>43</v>
      </c>
      <c r="C38" s="8">
        <v>49833</v>
      </c>
      <c r="D38" s="9">
        <v>2571.4</v>
      </c>
      <c r="E38" s="9">
        <v>2556.1999999999998</v>
      </c>
      <c r="F38" s="10">
        <v>2571.4</v>
      </c>
      <c r="G38" s="11">
        <v>1.3546026358359164</v>
      </c>
      <c r="H38" s="12">
        <v>0.90178560421505127</v>
      </c>
      <c r="I38" s="12">
        <v>1.5021337993247457</v>
      </c>
      <c r="J38" s="13">
        <v>0</v>
      </c>
      <c r="K38" s="13">
        <v>0</v>
      </c>
      <c r="L38" s="10">
        <v>0</v>
      </c>
      <c r="M38" s="14"/>
      <c r="N38" s="14"/>
      <c r="Q38" s="14"/>
      <c r="R38" s="14"/>
    </row>
    <row r="39" spans="1:18" s="15" customFormat="1" ht="11.25" customHeight="1" x14ac:dyDescent="0.2">
      <c r="A39" s="7">
        <v>33</v>
      </c>
      <c r="B39" s="7" t="s">
        <v>44</v>
      </c>
      <c r="C39" s="8">
        <v>25780</v>
      </c>
      <c r="D39" s="9">
        <v>1330.2</v>
      </c>
      <c r="E39" s="9">
        <v>1333.4</v>
      </c>
      <c r="F39" s="10">
        <v>1333.4</v>
      </c>
      <c r="G39" s="11">
        <v>0.81486240755972505</v>
      </c>
      <c r="H39" s="12">
        <v>1.0781143447414996</v>
      </c>
      <c r="I39" s="12">
        <v>0.75582187690407299</v>
      </c>
      <c r="J39" s="13">
        <v>38498.199999999997</v>
      </c>
      <c r="K39" s="13">
        <v>37079.1</v>
      </c>
      <c r="L39" s="10">
        <v>37659.300000000003</v>
      </c>
      <c r="M39" s="14"/>
      <c r="N39" s="14"/>
      <c r="Q39" s="14"/>
      <c r="R39" s="14"/>
    </row>
    <row r="40" spans="1:18" s="15" customFormat="1" ht="11.25" customHeight="1" x14ac:dyDescent="0.2">
      <c r="A40" s="7">
        <v>34</v>
      </c>
      <c r="B40" s="7" t="s">
        <v>45</v>
      </c>
      <c r="C40" s="8">
        <v>29149</v>
      </c>
      <c r="D40" s="9">
        <v>1504.1</v>
      </c>
      <c r="E40" s="9">
        <v>1493.3</v>
      </c>
      <c r="F40" s="10">
        <v>1504.1</v>
      </c>
      <c r="G40" s="11">
        <v>0.976962920196222</v>
      </c>
      <c r="H40" s="12">
        <v>1.0445464931194086</v>
      </c>
      <c r="I40" s="12">
        <v>0.93529864551901687</v>
      </c>
      <c r="J40" s="13">
        <v>1076.5</v>
      </c>
      <c r="K40" s="13">
        <v>0</v>
      </c>
      <c r="L40" s="10">
        <v>440.1</v>
      </c>
      <c r="M40" s="14"/>
      <c r="N40" s="14"/>
      <c r="Q40" s="14"/>
      <c r="R40" s="14"/>
    </row>
    <row r="41" spans="1:18" s="15" customFormat="1" ht="11.25" customHeight="1" x14ac:dyDescent="0.2">
      <c r="A41" s="7">
        <v>35</v>
      </c>
      <c r="B41" s="7" t="s">
        <v>46</v>
      </c>
      <c r="C41" s="8">
        <v>10611</v>
      </c>
      <c r="D41" s="9">
        <v>547.5</v>
      </c>
      <c r="E41" s="9">
        <v>550.70000000000005</v>
      </c>
      <c r="F41" s="10">
        <v>550.70000000000005</v>
      </c>
      <c r="G41" s="11">
        <v>0.75065892863148465</v>
      </c>
      <c r="H41" s="12">
        <v>1.4205698324738001</v>
      </c>
      <c r="I41" s="12">
        <v>0.52842099801899689</v>
      </c>
      <c r="J41" s="13">
        <v>46658</v>
      </c>
      <c r="K41" s="13">
        <v>50000.1</v>
      </c>
      <c r="L41" s="10">
        <v>50000.1</v>
      </c>
      <c r="M41" s="14"/>
      <c r="N41" s="14"/>
      <c r="Q41" s="14"/>
      <c r="R41" s="14"/>
    </row>
    <row r="42" spans="1:18" s="15" customFormat="1" ht="11.25" customHeight="1" x14ac:dyDescent="0.2">
      <c r="A42" s="7">
        <v>36</v>
      </c>
      <c r="B42" s="7" t="s">
        <v>47</v>
      </c>
      <c r="C42" s="8">
        <v>18702</v>
      </c>
      <c r="D42" s="9">
        <v>965</v>
      </c>
      <c r="E42" s="9">
        <v>963.7</v>
      </c>
      <c r="F42" s="10">
        <v>965</v>
      </c>
      <c r="G42" s="11">
        <v>0.5837941875810968</v>
      </c>
      <c r="H42" s="12">
        <v>1.115797599801019</v>
      </c>
      <c r="I42" s="12">
        <v>0.52320796144856851</v>
      </c>
      <c r="J42" s="13">
        <v>65410.400000000001</v>
      </c>
      <c r="K42" s="13">
        <v>68726.399999999994</v>
      </c>
      <c r="L42" s="10">
        <v>68726.399999999994</v>
      </c>
      <c r="M42" s="14"/>
      <c r="N42" s="14"/>
      <c r="Q42" s="14"/>
      <c r="R42" s="14"/>
    </row>
    <row r="43" spans="1:18" s="15" customFormat="1" ht="11.25" customHeight="1" x14ac:dyDescent="0.2">
      <c r="A43" s="7">
        <v>37</v>
      </c>
      <c r="B43" s="7" t="s">
        <v>48</v>
      </c>
      <c r="C43" s="8">
        <v>21885</v>
      </c>
      <c r="D43" s="9">
        <v>1129.3</v>
      </c>
      <c r="E43" s="9">
        <v>1126.8</v>
      </c>
      <c r="F43" s="10">
        <v>1129.3</v>
      </c>
      <c r="G43" s="11">
        <v>0.63289917173686183</v>
      </c>
      <c r="H43" s="12">
        <v>1.1542561235426292</v>
      </c>
      <c r="I43" s="12">
        <v>0.54831779431620009</v>
      </c>
      <c r="J43" s="13">
        <v>74410.899999999994</v>
      </c>
      <c r="K43" s="13">
        <v>72369.600000000006</v>
      </c>
      <c r="L43" s="10">
        <v>73204.2</v>
      </c>
      <c r="M43" s="14"/>
      <c r="N43" s="14"/>
      <c r="Q43" s="14"/>
      <c r="R43" s="14"/>
    </row>
    <row r="44" spans="1:18" s="15" customFormat="1" ht="11.25" customHeight="1" x14ac:dyDescent="0.2">
      <c r="A44" s="7">
        <v>38</v>
      </c>
      <c r="B44" s="7" t="s">
        <v>49</v>
      </c>
      <c r="C44" s="8">
        <v>308915</v>
      </c>
      <c r="D44" s="9">
        <v>15940</v>
      </c>
      <c r="E44" s="9">
        <v>15744.9</v>
      </c>
      <c r="F44" s="10">
        <v>15940</v>
      </c>
      <c r="G44" s="11">
        <v>0.86670108008636937</v>
      </c>
      <c r="H44" s="12">
        <v>0.9226639620327759</v>
      </c>
      <c r="I44" s="12">
        <v>0.93934640969057537</v>
      </c>
      <c r="J44" s="13">
        <v>1401</v>
      </c>
      <c r="K44" s="13">
        <v>0</v>
      </c>
      <c r="L44" s="10">
        <v>572.79999999999995</v>
      </c>
      <c r="M44" s="14"/>
      <c r="N44" s="14"/>
      <c r="Q44" s="14"/>
      <c r="R44" s="14"/>
    </row>
    <row r="45" spans="1:18" s="15" customFormat="1" ht="11.25" customHeight="1" x14ac:dyDescent="0.2">
      <c r="A45" s="7">
        <v>39</v>
      </c>
      <c r="B45" s="7" t="s">
        <v>50</v>
      </c>
      <c r="C45" s="8">
        <v>841902</v>
      </c>
      <c r="D45" s="9"/>
      <c r="E45" s="9"/>
      <c r="F45" s="16"/>
      <c r="G45" s="11">
        <v>1.3449973784909499</v>
      </c>
      <c r="H45" s="12">
        <v>0.92320811620927068</v>
      </c>
      <c r="I45" s="12">
        <v>1.4568734339268623</v>
      </c>
      <c r="J45" s="13">
        <v>0</v>
      </c>
      <c r="K45" s="13">
        <v>0</v>
      </c>
      <c r="L45" s="10">
        <v>0</v>
      </c>
      <c r="M45" s="14"/>
      <c r="N45" s="14"/>
      <c r="Q45" s="14"/>
      <c r="R45" s="14"/>
    </row>
    <row r="46" spans="1:18" s="15" customFormat="1" ht="11.25" customHeight="1" x14ac:dyDescent="0.2">
      <c r="A46" s="17">
        <v>40</v>
      </c>
      <c r="B46" s="18" t="s">
        <v>120</v>
      </c>
      <c r="C46" s="8">
        <v>2614</v>
      </c>
      <c r="D46" s="9"/>
      <c r="E46" s="9"/>
      <c r="F46" s="16"/>
      <c r="G46" s="11">
        <v>0.92037066319632965</v>
      </c>
      <c r="H46" s="12">
        <v>2.2270423317744918</v>
      </c>
      <c r="I46" s="12">
        <v>0.41327039457888737</v>
      </c>
      <c r="J46" s="13">
        <v>23060.9</v>
      </c>
      <c r="K46" s="13">
        <v>20315.099999999999</v>
      </c>
      <c r="L46" s="10">
        <v>21437.7</v>
      </c>
      <c r="M46" s="14"/>
      <c r="N46" s="14"/>
      <c r="Q46" s="14"/>
      <c r="R46" s="14"/>
    </row>
    <row r="47" spans="1:18" s="15" customFormat="1" ht="11.25" customHeight="1" x14ac:dyDescent="0.2">
      <c r="A47" s="17">
        <v>41</v>
      </c>
      <c r="B47" s="18" t="s">
        <v>52</v>
      </c>
      <c r="C47" s="8">
        <v>12884</v>
      </c>
      <c r="D47" s="9"/>
      <c r="E47" s="9"/>
      <c r="F47" s="16"/>
      <c r="G47" s="11">
        <v>0.3382025482764463</v>
      </c>
      <c r="H47" s="12">
        <v>1.2452388468695206</v>
      </c>
      <c r="I47" s="12">
        <v>0.27159652875163159</v>
      </c>
      <c r="J47" s="13">
        <v>80648.5</v>
      </c>
      <c r="K47" s="13">
        <v>76291.399999999994</v>
      </c>
      <c r="L47" s="10">
        <v>78072.800000000003</v>
      </c>
      <c r="M47" s="14"/>
      <c r="N47" s="14"/>
      <c r="Q47" s="14"/>
      <c r="R47" s="14"/>
    </row>
    <row r="48" spans="1:18" s="15" customFormat="1" ht="11.25" customHeight="1" x14ac:dyDescent="0.2">
      <c r="A48" s="17">
        <v>42</v>
      </c>
      <c r="B48" s="18" t="s">
        <v>121</v>
      </c>
      <c r="C48" s="8">
        <v>5498</v>
      </c>
      <c r="D48" s="9"/>
      <c r="E48" s="9"/>
      <c r="F48" s="16"/>
      <c r="G48" s="11">
        <v>0.67196703523457579</v>
      </c>
      <c r="H48" s="12">
        <v>1.634580503293017</v>
      </c>
      <c r="I48" s="12">
        <v>0.41109448808476223</v>
      </c>
      <c r="J48" s="13">
        <v>35747.300000000003</v>
      </c>
      <c r="K48" s="13">
        <v>23561.5</v>
      </c>
      <c r="L48" s="10">
        <v>28543.599999999999</v>
      </c>
      <c r="M48" s="14"/>
      <c r="N48" s="14"/>
      <c r="Q48" s="14"/>
      <c r="R48" s="14"/>
    </row>
    <row r="49" spans="1:18" s="15" customFormat="1" ht="11.25" customHeight="1" x14ac:dyDescent="0.2">
      <c r="A49" s="19"/>
      <c r="B49" s="20" t="s">
        <v>54</v>
      </c>
      <c r="C49" s="21">
        <f>SUM(C7:C48)</f>
        <v>2440815</v>
      </c>
      <c r="D49" s="22">
        <f>SUM(D7:D48)</f>
        <v>81420.399999999994</v>
      </c>
      <c r="E49" s="22">
        <f t="shared" ref="E49:F49" si="0">SUM(E7:E48)</f>
        <v>81133.7</v>
      </c>
      <c r="F49" s="22">
        <f t="shared" si="0"/>
        <v>81526.299999999988</v>
      </c>
      <c r="G49" s="23">
        <v>1</v>
      </c>
      <c r="H49" s="23">
        <v>1</v>
      </c>
      <c r="I49" s="24">
        <f t="shared" ref="I49" si="1">G49/H49</f>
        <v>1</v>
      </c>
      <c r="J49" s="22">
        <f t="shared" ref="J49:L49" si="2">SUM(J7:J48)</f>
        <v>2575703.6999999997</v>
      </c>
      <c r="K49" s="22">
        <f t="shared" si="2"/>
        <v>2524484.2000000002</v>
      </c>
      <c r="L49" s="22">
        <f t="shared" si="2"/>
        <v>2575703.7000000002</v>
      </c>
      <c r="M49" s="14"/>
      <c r="N49" s="14"/>
      <c r="Q49" s="14"/>
      <c r="R49" s="14"/>
    </row>
    <row r="51" spans="1:18" ht="12.75" customHeight="1" x14ac:dyDescent="0.2">
      <c r="A51" s="25"/>
      <c r="B51" s="1" t="s">
        <v>122</v>
      </c>
      <c r="F51" s="26"/>
      <c r="G51" s="26"/>
      <c r="K51" s="86" t="s">
        <v>127</v>
      </c>
      <c r="L51" s="86"/>
    </row>
    <row r="52" spans="1:18" x14ac:dyDescent="0.2">
      <c r="A52" s="25"/>
      <c r="B52" s="1" t="s">
        <v>123</v>
      </c>
      <c r="K52" s="25"/>
    </row>
    <row r="53" spans="1:18" x14ac:dyDescent="0.2">
      <c r="A53" s="25"/>
      <c r="B53" s="1" t="s">
        <v>124</v>
      </c>
      <c r="K53" s="25"/>
    </row>
  </sheetData>
  <mergeCells count="14">
    <mergeCell ref="K51:L51"/>
    <mergeCell ref="J3:J4"/>
    <mergeCell ref="K3:K4"/>
    <mergeCell ref="L3:L5"/>
    <mergeCell ref="F3:F5"/>
    <mergeCell ref="A1:L1"/>
    <mergeCell ref="A3:A5"/>
    <mergeCell ref="B3:B5"/>
    <mergeCell ref="C3:C5"/>
    <mergeCell ref="D3:D4"/>
    <mergeCell ref="E3:E4"/>
    <mergeCell ref="G3:G5"/>
    <mergeCell ref="H3:H5"/>
    <mergeCell ref="I3:I5"/>
  </mergeCells>
  <printOptions horizontalCentered="1" verticalCentered="1"/>
  <pageMargins left="0" right="0" top="0" bottom="0" header="0" footer="0"/>
  <pageSetup paperSize="9" scale="75" orientation="landscape" blackAndWhite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showZeros="0" tabSelected="1" view="pageBreakPreview" zoomScaleNormal="100" zoomScaleSheetLayoutView="100" workbookViewId="0">
      <pane xSplit="2" ySplit="5" topLeftCell="C24" activePane="bottomRight" state="frozen"/>
      <selection activeCell="R21" sqref="R21"/>
      <selection pane="topRight" activeCell="R21" sqref="R21"/>
      <selection pane="bottomLeft" activeCell="R21" sqref="R21"/>
      <selection pane="bottomRight" activeCell="C28" sqref="C28"/>
    </sheetView>
  </sheetViews>
  <sheetFormatPr defaultColWidth="8" defaultRowHeight="11.25" x14ac:dyDescent="0.2"/>
  <cols>
    <col min="1" max="1" width="3.42578125" style="1" customWidth="1"/>
    <col min="2" max="2" width="22.42578125" style="1" customWidth="1"/>
    <col min="3" max="3" width="24.7109375" style="1" customWidth="1"/>
    <col min="4" max="4" width="10.7109375" style="1" customWidth="1"/>
    <col min="5" max="5" width="16.28515625" style="1" customWidth="1"/>
    <col min="6" max="6" width="11.28515625" style="1" customWidth="1"/>
    <col min="7" max="7" width="10.140625" style="1" customWidth="1"/>
    <col min="8" max="8" width="18.5703125" style="1" customWidth="1"/>
    <col min="9" max="9" width="16.7109375" style="1" customWidth="1"/>
    <col min="10" max="10" width="18.7109375" style="29" customWidth="1"/>
    <col min="11" max="11" width="20.42578125" style="1" customWidth="1"/>
    <col min="12" max="12" width="22.28515625" style="1" customWidth="1"/>
    <col min="13" max="13" width="13.42578125" style="1" customWidth="1"/>
    <col min="14" max="14" width="20.28515625" style="1" customWidth="1"/>
    <col min="15" max="15" width="29.140625" style="1" customWidth="1"/>
    <col min="16" max="16" width="15.28515625" style="1" customWidth="1"/>
    <col min="17" max="17" width="20.140625" style="1" customWidth="1"/>
    <col min="18" max="18" width="15.28515625" style="1" bestFit="1" customWidth="1"/>
    <col min="19" max="16384" width="8" style="1"/>
  </cols>
  <sheetData>
    <row r="1" spans="1:19" ht="18.75" customHeight="1" x14ac:dyDescent="0.2">
      <c r="B1" s="27"/>
      <c r="C1" s="28" t="s">
        <v>55</v>
      </c>
      <c r="D1" s="27"/>
      <c r="E1" s="27"/>
      <c r="F1" s="28"/>
      <c r="G1" s="27"/>
      <c r="H1" s="27"/>
      <c r="I1" s="27"/>
      <c r="J1" s="27"/>
      <c r="K1" s="27"/>
      <c r="L1" s="28" t="s">
        <v>56</v>
      </c>
      <c r="M1" s="27"/>
      <c r="O1" s="27"/>
      <c r="P1" s="27"/>
      <c r="Q1" s="27"/>
    </row>
    <row r="2" spans="1:19" ht="18.75" customHeight="1" x14ac:dyDescent="0.2">
      <c r="L2" s="28"/>
      <c r="N2" s="28" t="s">
        <v>57</v>
      </c>
    </row>
    <row r="3" spans="1:19" ht="12.75" customHeight="1" x14ac:dyDescent="0.2">
      <c r="K3" s="2" t="s">
        <v>58</v>
      </c>
      <c r="L3" s="28"/>
      <c r="N3" s="28"/>
      <c r="Q3" s="2" t="s">
        <v>58</v>
      </c>
    </row>
    <row r="4" spans="1:19" s="29" customFormat="1" ht="204" customHeight="1" x14ac:dyDescent="0.2">
      <c r="A4" s="6" t="s">
        <v>1</v>
      </c>
      <c r="B4" s="6" t="s">
        <v>59</v>
      </c>
      <c r="C4" s="72" t="s">
        <v>130</v>
      </c>
      <c r="D4" s="6" t="s">
        <v>60</v>
      </c>
      <c r="E4" s="6" t="s">
        <v>61</v>
      </c>
      <c r="F4" s="73" t="s">
        <v>62</v>
      </c>
      <c r="G4" s="6" t="s">
        <v>63</v>
      </c>
      <c r="H4" s="6" t="s">
        <v>64</v>
      </c>
      <c r="I4" s="6" t="s">
        <v>65</v>
      </c>
      <c r="J4" s="6" t="s">
        <v>66</v>
      </c>
      <c r="K4" s="6" t="s">
        <v>67</v>
      </c>
      <c r="L4" s="6" t="s">
        <v>68</v>
      </c>
      <c r="M4" s="6" t="s">
        <v>69</v>
      </c>
      <c r="N4" s="6" t="s">
        <v>70</v>
      </c>
      <c r="O4" s="6" t="s">
        <v>71</v>
      </c>
      <c r="P4" s="6" t="s">
        <v>72</v>
      </c>
      <c r="Q4" s="6" t="s">
        <v>73</v>
      </c>
    </row>
    <row r="5" spans="1:19" ht="10.5" customHeight="1" x14ac:dyDescent="0.2">
      <c r="A5" s="4">
        <v>1</v>
      </c>
      <c r="B5" s="4">
        <v>2</v>
      </c>
      <c r="C5" s="5">
        <v>3</v>
      </c>
      <c r="D5" s="4">
        <v>4</v>
      </c>
      <c r="E5" s="4" t="s">
        <v>74</v>
      </c>
      <c r="F5" s="30">
        <v>6</v>
      </c>
      <c r="G5" s="4">
        <v>7</v>
      </c>
      <c r="H5" s="4" t="s">
        <v>128</v>
      </c>
      <c r="I5" s="4">
        <v>9</v>
      </c>
      <c r="J5" s="6">
        <v>10</v>
      </c>
      <c r="K5" s="4" t="s">
        <v>129</v>
      </c>
      <c r="L5" s="4">
        <v>12</v>
      </c>
      <c r="M5" s="6">
        <v>13</v>
      </c>
      <c r="N5" s="4" t="s">
        <v>75</v>
      </c>
      <c r="O5" s="4">
        <v>15</v>
      </c>
      <c r="P5" s="4">
        <v>16</v>
      </c>
      <c r="Q5" s="4" t="s">
        <v>76</v>
      </c>
    </row>
    <row r="6" spans="1:19" s="15" customFormat="1" ht="11.25" customHeight="1" x14ac:dyDescent="0.2">
      <c r="A6" s="7">
        <v>1</v>
      </c>
      <c r="B6" s="7" t="s">
        <v>12</v>
      </c>
      <c r="C6" s="31">
        <v>1368</v>
      </c>
      <c r="D6" s="32"/>
      <c r="E6" s="33">
        <v>1738.9</v>
      </c>
      <c r="F6" s="33">
        <v>118432</v>
      </c>
      <c r="G6" s="34"/>
      <c r="H6" s="33">
        <v>137748.6</v>
      </c>
      <c r="I6" s="33">
        <v>714716.5</v>
      </c>
      <c r="J6" s="35"/>
      <c r="K6" s="33">
        <v>2188.3000000000002</v>
      </c>
      <c r="L6" s="33">
        <v>31572.5</v>
      </c>
      <c r="M6" s="34"/>
      <c r="N6" s="33">
        <v>1284.5999999999999</v>
      </c>
      <c r="O6" s="9">
        <v>5609</v>
      </c>
      <c r="P6" s="36"/>
      <c r="Q6" s="33">
        <v>5141.1000000000004</v>
      </c>
      <c r="R6" s="37"/>
      <c r="S6" s="38"/>
    </row>
    <row r="7" spans="1:19" s="15" customFormat="1" ht="11.25" customHeight="1" x14ac:dyDescent="0.2">
      <c r="A7" s="7">
        <v>2</v>
      </c>
      <c r="B7" s="7" t="s">
        <v>13</v>
      </c>
      <c r="C7" s="31">
        <v>4492</v>
      </c>
      <c r="D7" s="32"/>
      <c r="E7" s="33">
        <v>5709.9</v>
      </c>
      <c r="F7" s="33">
        <v>132770.1</v>
      </c>
      <c r="G7" s="34"/>
      <c r="H7" s="33">
        <v>154425.29999999999</v>
      </c>
      <c r="I7" s="33">
        <v>1272910.6000000001</v>
      </c>
      <c r="J7" s="35"/>
      <c r="K7" s="33">
        <v>3897.4</v>
      </c>
      <c r="L7" s="33">
        <v>167329</v>
      </c>
      <c r="M7" s="34"/>
      <c r="N7" s="33">
        <v>6808</v>
      </c>
      <c r="O7" s="9">
        <v>23850.7</v>
      </c>
      <c r="P7" s="36"/>
      <c r="Q7" s="33">
        <v>21861</v>
      </c>
      <c r="R7" s="37"/>
      <c r="S7" s="38"/>
    </row>
    <row r="8" spans="1:19" s="15" customFormat="1" ht="11.25" customHeight="1" x14ac:dyDescent="0.2">
      <c r="A8" s="7">
        <v>3</v>
      </c>
      <c r="B8" s="7" t="s">
        <v>14</v>
      </c>
      <c r="C8" s="31">
        <v>4845</v>
      </c>
      <c r="D8" s="32"/>
      <c r="E8" s="33">
        <v>6158.6</v>
      </c>
      <c r="F8" s="33">
        <v>290410.59999999998</v>
      </c>
      <c r="G8" s="34"/>
      <c r="H8" s="33">
        <v>337777.5</v>
      </c>
      <c r="I8" s="33">
        <v>2451129.9</v>
      </c>
      <c r="J8" s="35"/>
      <c r="K8" s="33">
        <v>7504.8</v>
      </c>
      <c r="L8" s="33">
        <v>149283</v>
      </c>
      <c r="M8" s="34"/>
      <c r="N8" s="33">
        <v>6073.7</v>
      </c>
      <c r="O8" s="9">
        <v>30533</v>
      </c>
      <c r="P8" s="36"/>
      <c r="Q8" s="33">
        <v>27985.8</v>
      </c>
      <c r="R8" s="37"/>
      <c r="S8" s="38"/>
    </row>
    <row r="9" spans="1:19" s="15" customFormat="1" ht="11.25" customHeight="1" x14ac:dyDescent="0.2">
      <c r="A9" s="7">
        <v>4</v>
      </c>
      <c r="B9" s="7" t="s">
        <v>15</v>
      </c>
      <c r="C9" s="31">
        <v>5068</v>
      </c>
      <c r="D9" s="32"/>
      <c r="E9" s="33">
        <v>6442.1</v>
      </c>
      <c r="F9" s="33">
        <v>154737</v>
      </c>
      <c r="G9" s="34"/>
      <c r="H9" s="33">
        <v>179975.1</v>
      </c>
      <c r="I9" s="33">
        <v>1414783.3</v>
      </c>
      <c r="J9" s="35"/>
      <c r="K9" s="33">
        <v>4331.7</v>
      </c>
      <c r="L9" s="33">
        <v>125269.7</v>
      </c>
      <c r="M9" s="34"/>
      <c r="N9" s="33">
        <v>5096.7</v>
      </c>
      <c r="O9" s="9">
        <v>32702</v>
      </c>
      <c r="P9" s="36"/>
      <c r="Q9" s="33">
        <v>29973.9</v>
      </c>
      <c r="R9" s="37"/>
      <c r="S9" s="38"/>
    </row>
    <row r="10" spans="1:19" s="15" customFormat="1" ht="11.25" customHeight="1" x14ac:dyDescent="0.2">
      <c r="A10" s="7">
        <v>5</v>
      </c>
      <c r="B10" s="7" t="s">
        <v>16</v>
      </c>
      <c r="C10" s="31">
        <v>121489</v>
      </c>
      <c r="D10" s="32"/>
      <c r="E10" s="33">
        <v>154427.5</v>
      </c>
      <c r="F10" s="33">
        <v>2843678.1</v>
      </c>
      <c r="G10" s="34"/>
      <c r="H10" s="33">
        <v>3307490.7</v>
      </c>
      <c r="I10" s="33">
        <v>24808998.300000001</v>
      </c>
      <c r="J10" s="35"/>
      <c r="K10" s="33">
        <v>75959.3</v>
      </c>
      <c r="L10" s="33">
        <v>261934.1</v>
      </c>
      <c r="M10" s="34"/>
      <c r="N10" s="33">
        <v>10657.1</v>
      </c>
      <c r="O10" s="9">
        <v>176996.3</v>
      </c>
      <c r="P10" s="36"/>
      <c r="Q10" s="33">
        <v>162230.6</v>
      </c>
      <c r="R10" s="37"/>
      <c r="S10" s="38"/>
    </row>
    <row r="11" spans="1:19" s="15" customFormat="1" ht="11.25" customHeight="1" x14ac:dyDescent="0.2">
      <c r="A11" s="7">
        <v>6</v>
      </c>
      <c r="B11" s="7" t="s">
        <v>17</v>
      </c>
      <c r="C11" s="31">
        <v>30717</v>
      </c>
      <c r="D11" s="32"/>
      <c r="E11" s="33">
        <v>39045.1</v>
      </c>
      <c r="F11" s="33">
        <v>874204</v>
      </c>
      <c r="G11" s="34"/>
      <c r="H11" s="33">
        <v>1016789.4</v>
      </c>
      <c r="I11" s="33">
        <v>9952541.9000000004</v>
      </c>
      <c r="J11" s="35"/>
      <c r="K11" s="33">
        <v>30472.3</v>
      </c>
      <c r="L11" s="33">
        <v>229654.9</v>
      </c>
      <c r="M11" s="34"/>
      <c r="N11" s="33">
        <v>9343.7999999999993</v>
      </c>
      <c r="O11" s="9">
        <v>63780.9</v>
      </c>
      <c r="P11" s="36"/>
      <c r="Q11" s="33">
        <v>58460.1</v>
      </c>
      <c r="R11" s="37"/>
      <c r="S11" s="38"/>
    </row>
    <row r="12" spans="1:19" s="15" customFormat="1" ht="11.25" customHeight="1" x14ac:dyDescent="0.2">
      <c r="A12" s="7">
        <v>7</v>
      </c>
      <c r="B12" s="7" t="s">
        <v>18</v>
      </c>
      <c r="C12" s="31">
        <v>1997</v>
      </c>
      <c r="D12" s="32"/>
      <c r="E12" s="33">
        <v>2538.4</v>
      </c>
      <c r="F12" s="33">
        <v>66260</v>
      </c>
      <c r="G12" s="34"/>
      <c r="H12" s="33">
        <v>77067.199999999997</v>
      </c>
      <c r="I12" s="33">
        <v>517775.2</v>
      </c>
      <c r="J12" s="35"/>
      <c r="K12" s="33">
        <v>1585.3</v>
      </c>
      <c r="L12" s="33">
        <v>52699</v>
      </c>
      <c r="M12" s="34"/>
      <c r="N12" s="33">
        <v>2144.1</v>
      </c>
      <c r="O12" s="9">
        <v>8502.2000000000007</v>
      </c>
      <c r="P12" s="36"/>
      <c r="Q12" s="33">
        <v>7792.9</v>
      </c>
      <c r="R12" s="37"/>
      <c r="S12" s="38"/>
    </row>
    <row r="13" spans="1:19" s="15" customFormat="1" ht="11.25" customHeight="1" x14ac:dyDescent="0.2">
      <c r="A13" s="7">
        <v>8</v>
      </c>
      <c r="B13" s="7" t="s">
        <v>19</v>
      </c>
      <c r="C13" s="31">
        <v>21244</v>
      </c>
      <c r="D13" s="32"/>
      <c r="E13" s="33">
        <v>27003.7</v>
      </c>
      <c r="F13" s="33">
        <v>976370.5</v>
      </c>
      <c r="G13" s="34"/>
      <c r="H13" s="33">
        <v>1135619.5</v>
      </c>
      <c r="I13" s="33">
        <v>7342650</v>
      </c>
      <c r="J13" s="35"/>
      <c r="K13" s="33">
        <v>22481.5</v>
      </c>
      <c r="L13" s="33">
        <v>56318.3</v>
      </c>
      <c r="M13" s="34"/>
      <c r="N13" s="33">
        <v>2291.4</v>
      </c>
      <c r="O13" s="9">
        <v>36458</v>
      </c>
      <c r="P13" s="36"/>
      <c r="Q13" s="33">
        <v>33416.5</v>
      </c>
      <c r="R13" s="37"/>
      <c r="S13" s="38"/>
    </row>
    <row r="14" spans="1:19" s="15" customFormat="1" ht="11.25" customHeight="1" x14ac:dyDescent="0.2">
      <c r="A14" s="7">
        <v>9</v>
      </c>
      <c r="B14" s="7" t="s">
        <v>20</v>
      </c>
      <c r="C14" s="31">
        <v>2399</v>
      </c>
      <c r="D14" s="32"/>
      <c r="E14" s="33">
        <v>3049.4</v>
      </c>
      <c r="F14" s="33">
        <v>81050.8</v>
      </c>
      <c r="G14" s="34"/>
      <c r="H14" s="33">
        <v>94270.399999999994</v>
      </c>
      <c r="I14" s="33">
        <v>528417.6</v>
      </c>
      <c r="J14" s="35"/>
      <c r="K14" s="33">
        <v>1617.9</v>
      </c>
      <c r="L14" s="33">
        <v>55770</v>
      </c>
      <c r="M14" s="34"/>
      <c r="N14" s="33">
        <v>2269.1</v>
      </c>
      <c r="O14" s="9">
        <v>10975</v>
      </c>
      <c r="P14" s="36"/>
      <c r="Q14" s="33">
        <v>10059.4</v>
      </c>
      <c r="R14" s="37"/>
      <c r="S14" s="38"/>
    </row>
    <row r="15" spans="1:19" s="15" customFormat="1" ht="11.25" customHeight="1" x14ac:dyDescent="0.2">
      <c r="A15" s="7">
        <v>10</v>
      </c>
      <c r="B15" s="7" t="s">
        <v>21</v>
      </c>
      <c r="C15" s="31">
        <v>1238</v>
      </c>
      <c r="D15" s="32"/>
      <c r="E15" s="33">
        <v>1573.7</v>
      </c>
      <c r="F15" s="33">
        <v>115334.8</v>
      </c>
      <c r="G15" s="34"/>
      <c r="H15" s="33">
        <v>134146.29999999999</v>
      </c>
      <c r="I15" s="33">
        <v>1270694.6000000001</v>
      </c>
      <c r="J15" s="35"/>
      <c r="K15" s="33">
        <v>3890.6</v>
      </c>
      <c r="L15" s="33">
        <v>107068</v>
      </c>
      <c r="M15" s="34"/>
      <c r="N15" s="33">
        <v>4356.2</v>
      </c>
      <c r="O15" s="9">
        <v>10576.8</v>
      </c>
      <c r="P15" s="36"/>
      <c r="Q15" s="33">
        <v>9694.4</v>
      </c>
      <c r="R15" s="37"/>
      <c r="S15" s="38"/>
    </row>
    <row r="16" spans="1:19" s="15" customFormat="1" ht="11.25" customHeight="1" x14ac:dyDescent="0.2">
      <c r="A16" s="7">
        <v>11</v>
      </c>
      <c r="B16" s="7" t="s">
        <v>22</v>
      </c>
      <c r="C16" s="31">
        <v>1933</v>
      </c>
      <c r="D16" s="32"/>
      <c r="E16" s="33">
        <v>2457.1</v>
      </c>
      <c r="F16" s="33">
        <v>120995.9</v>
      </c>
      <c r="G16" s="34"/>
      <c r="H16" s="33">
        <v>140730.70000000001</v>
      </c>
      <c r="I16" s="33">
        <v>538083</v>
      </c>
      <c r="J16" s="35"/>
      <c r="K16" s="33">
        <v>1647.5</v>
      </c>
      <c r="L16" s="33">
        <v>172793</v>
      </c>
      <c r="M16" s="34"/>
      <c r="N16" s="33">
        <v>7030.3</v>
      </c>
      <c r="O16" s="9">
        <v>14397.1</v>
      </c>
      <c r="P16" s="36"/>
      <c r="Q16" s="33">
        <v>13196</v>
      </c>
      <c r="R16" s="37"/>
      <c r="S16" s="38"/>
    </row>
    <row r="17" spans="1:19" s="15" customFormat="1" ht="11.25" customHeight="1" x14ac:dyDescent="0.2">
      <c r="A17" s="7">
        <v>12</v>
      </c>
      <c r="B17" s="7" t="s">
        <v>23</v>
      </c>
      <c r="C17" s="31">
        <v>2904</v>
      </c>
      <c r="D17" s="32"/>
      <c r="E17" s="33">
        <v>3691.3</v>
      </c>
      <c r="F17" s="33">
        <v>147215.9</v>
      </c>
      <c r="G17" s="34"/>
      <c r="H17" s="33">
        <v>171227.3</v>
      </c>
      <c r="I17" s="33">
        <v>983836.6</v>
      </c>
      <c r="J17" s="35"/>
      <c r="K17" s="33">
        <v>3012.3</v>
      </c>
      <c r="L17" s="33">
        <v>415119.5</v>
      </c>
      <c r="M17" s="34"/>
      <c r="N17" s="33">
        <v>16889.599999999999</v>
      </c>
      <c r="O17" s="9">
        <v>29958.3</v>
      </c>
      <c r="P17" s="36"/>
      <c r="Q17" s="33">
        <v>27459.1</v>
      </c>
      <c r="R17" s="37"/>
      <c r="S17" s="38"/>
    </row>
    <row r="18" spans="1:19" s="15" customFormat="1" ht="11.25" customHeight="1" x14ac:dyDescent="0.2">
      <c r="A18" s="7">
        <v>13</v>
      </c>
      <c r="B18" s="7" t="s">
        <v>24</v>
      </c>
      <c r="C18" s="31">
        <v>4746</v>
      </c>
      <c r="D18" s="32"/>
      <c r="E18" s="33">
        <v>6032.8</v>
      </c>
      <c r="F18" s="33">
        <v>381386.2</v>
      </c>
      <c r="G18" s="34"/>
      <c r="H18" s="33">
        <v>443591.5</v>
      </c>
      <c r="I18" s="33">
        <v>2432865</v>
      </c>
      <c r="J18" s="35"/>
      <c r="K18" s="33">
        <v>7448.9</v>
      </c>
      <c r="L18" s="33">
        <v>247486</v>
      </c>
      <c r="M18" s="34"/>
      <c r="N18" s="33">
        <v>10069.200000000001</v>
      </c>
      <c r="O18" s="9">
        <v>30580.9</v>
      </c>
      <c r="P18" s="36"/>
      <c r="Q18" s="33">
        <v>28029.7</v>
      </c>
      <c r="R18" s="37"/>
      <c r="S18" s="38"/>
    </row>
    <row r="19" spans="1:19" s="15" customFormat="1" ht="11.25" customHeight="1" x14ac:dyDescent="0.2">
      <c r="A19" s="7">
        <v>14</v>
      </c>
      <c r="B19" s="7" t="s">
        <v>25</v>
      </c>
      <c r="C19" s="31">
        <v>2120</v>
      </c>
      <c r="D19" s="32"/>
      <c r="E19" s="33">
        <v>2694.8</v>
      </c>
      <c r="F19" s="33">
        <v>127266.9</v>
      </c>
      <c r="G19" s="34"/>
      <c r="H19" s="33">
        <v>148024.5</v>
      </c>
      <c r="I19" s="33">
        <v>867551</v>
      </c>
      <c r="J19" s="35"/>
      <c r="K19" s="33">
        <v>2656.2</v>
      </c>
      <c r="L19" s="33">
        <v>150644</v>
      </c>
      <c r="M19" s="34"/>
      <c r="N19" s="33">
        <v>6129.1</v>
      </c>
      <c r="O19" s="9">
        <v>17155</v>
      </c>
      <c r="P19" s="36"/>
      <c r="Q19" s="33">
        <v>15723.9</v>
      </c>
      <c r="R19" s="37"/>
      <c r="S19" s="38"/>
    </row>
    <row r="20" spans="1:19" s="15" customFormat="1" ht="11.25" customHeight="1" x14ac:dyDescent="0.2">
      <c r="A20" s="7">
        <v>15</v>
      </c>
      <c r="B20" s="7" t="s">
        <v>26</v>
      </c>
      <c r="C20" s="31">
        <v>4576</v>
      </c>
      <c r="D20" s="32"/>
      <c r="E20" s="33">
        <v>5816.7</v>
      </c>
      <c r="F20" s="33">
        <v>245669</v>
      </c>
      <c r="G20" s="34"/>
      <c r="H20" s="33">
        <v>285738.40000000002</v>
      </c>
      <c r="I20" s="33">
        <v>2078235.5</v>
      </c>
      <c r="J20" s="35"/>
      <c r="K20" s="33">
        <v>6363.1</v>
      </c>
      <c r="L20" s="33">
        <v>471748.5</v>
      </c>
      <c r="M20" s="34"/>
      <c r="N20" s="33">
        <v>19193.599999999999</v>
      </c>
      <c r="O20" s="9">
        <v>32157.8</v>
      </c>
      <c r="P20" s="36"/>
      <c r="Q20" s="33">
        <v>29475.1</v>
      </c>
      <c r="R20" s="37"/>
      <c r="S20" s="38"/>
    </row>
    <row r="21" spans="1:19" s="15" customFormat="1" ht="11.25" customHeight="1" x14ac:dyDescent="0.2">
      <c r="A21" s="7">
        <v>16</v>
      </c>
      <c r="B21" s="7" t="s">
        <v>27</v>
      </c>
      <c r="C21" s="31">
        <v>5702</v>
      </c>
      <c r="D21" s="32"/>
      <c r="E21" s="33">
        <v>7247.9</v>
      </c>
      <c r="F21" s="33">
        <v>271762.40000000002</v>
      </c>
      <c r="G21" s="34"/>
      <c r="H21" s="33">
        <v>316087.7</v>
      </c>
      <c r="I21" s="33">
        <v>3225382.4</v>
      </c>
      <c r="J21" s="35"/>
      <c r="K21" s="33">
        <v>9875.4</v>
      </c>
      <c r="L21" s="33">
        <v>80896</v>
      </c>
      <c r="M21" s="34"/>
      <c r="N21" s="33">
        <v>3291.3</v>
      </c>
      <c r="O21" s="9">
        <v>21263.9</v>
      </c>
      <c r="P21" s="36"/>
      <c r="Q21" s="33">
        <v>19490</v>
      </c>
      <c r="R21" s="37"/>
      <c r="S21" s="38"/>
    </row>
    <row r="22" spans="1:19" s="15" customFormat="1" ht="11.25" customHeight="1" x14ac:dyDescent="0.2">
      <c r="A22" s="7">
        <v>17</v>
      </c>
      <c r="B22" s="7" t="s">
        <v>28</v>
      </c>
      <c r="C22" s="31">
        <v>4400</v>
      </c>
      <c r="D22" s="32"/>
      <c r="E22" s="33">
        <v>5592.9</v>
      </c>
      <c r="F22" s="33">
        <v>235393</v>
      </c>
      <c r="G22" s="34"/>
      <c r="H22" s="33">
        <v>273786.3</v>
      </c>
      <c r="I22" s="33">
        <v>1849576</v>
      </c>
      <c r="J22" s="35"/>
      <c r="K22" s="33">
        <v>5663</v>
      </c>
      <c r="L22" s="33">
        <v>58255.199999999997</v>
      </c>
      <c r="M22" s="34"/>
      <c r="N22" s="33">
        <v>2370.1999999999998</v>
      </c>
      <c r="O22" s="9">
        <v>40811.300000000003</v>
      </c>
      <c r="P22" s="36"/>
      <c r="Q22" s="33">
        <v>37406.699999999997</v>
      </c>
      <c r="R22" s="37"/>
      <c r="S22" s="38"/>
    </row>
    <row r="23" spans="1:19" s="15" customFormat="1" ht="11.25" customHeight="1" x14ac:dyDescent="0.2">
      <c r="A23" s="7">
        <v>18</v>
      </c>
      <c r="B23" s="7" t="s">
        <v>29</v>
      </c>
      <c r="C23" s="31">
        <v>840</v>
      </c>
      <c r="D23" s="32"/>
      <c r="E23" s="33">
        <v>1067.7</v>
      </c>
      <c r="F23" s="33">
        <v>68872.600000000006</v>
      </c>
      <c r="G23" s="34"/>
      <c r="H23" s="33">
        <v>80105.899999999994</v>
      </c>
      <c r="I23" s="33">
        <v>693705</v>
      </c>
      <c r="J23" s="35"/>
      <c r="K23" s="33">
        <v>2124</v>
      </c>
      <c r="L23" s="33">
        <v>81189</v>
      </c>
      <c r="M23" s="34"/>
      <c r="N23" s="33">
        <v>3303.3</v>
      </c>
      <c r="O23" s="9">
        <v>12343</v>
      </c>
      <c r="P23" s="36"/>
      <c r="Q23" s="33">
        <v>11313.3</v>
      </c>
      <c r="R23" s="37"/>
      <c r="S23" s="38"/>
    </row>
    <row r="24" spans="1:19" s="15" customFormat="1" ht="11.25" customHeight="1" x14ac:dyDescent="0.2">
      <c r="A24" s="7">
        <v>19</v>
      </c>
      <c r="B24" s="7" t="s">
        <v>30</v>
      </c>
      <c r="C24" s="31">
        <v>2342</v>
      </c>
      <c r="D24" s="32"/>
      <c r="E24" s="33">
        <v>2977</v>
      </c>
      <c r="F24" s="33">
        <v>114427.2</v>
      </c>
      <c r="G24" s="34"/>
      <c r="H24" s="33">
        <v>133090.6</v>
      </c>
      <c r="I24" s="33">
        <v>1046889</v>
      </c>
      <c r="J24" s="35"/>
      <c r="K24" s="33">
        <v>3205.3</v>
      </c>
      <c r="L24" s="33">
        <v>104169</v>
      </c>
      <c r="M24" s="34"/>
      <c r="N24" s="33">
        <v>4238.2</v>
      </c>
      <c r="O24" s="9">
        <v>16703.900000000001</v>
      </c>
      <c r="P24" s="36"/>
      <c r="Q24" s="33">
        <v>15310.4</v>
      </c>
      <c r="R24" s="37"/>
      <c r="S24" s="38"/>
    </row>
    <row r="25" spans="1:19" s="15" customFormat="1" ht="11.25" customHeight="1" x14ac:dyDescent="0.2">
      <c r="A25" s="7">
        <v>20</v>
      </c>
      <c r="B25" s="7" t="s">
        <v>31</v>
      </c>
      <c r="C25" s="31">
        <v>18529</v>
      </c>
      <c r="D25" s="32"/>
      <c r="E25" s="33">
        <v>23552.6</v>
      </c>
      <c r="F25" s="33">
        <v>402629.7</v>
      </c>
      <c r="G25" s="34"/>
      <c r="H25" s="33">
        <v>468299.8</v>
      </c>
      <c r="I25" s="33">
        <v>4791968.8</v>
      </c>
      <c r="J25" s="35"/>
      <c r="K25" s="33">
        <v>14671.9</v>
      </c>
      <c r="L25" s="33">
        <v>120398.1</v>
      </c>
      <c r="M25" s="34"/>
      <c r="N25" s="33">
        <v>4898.5</v>
      </c>
      <c r="O25" s="9">
        <v>31199</v>
      </c>
      <c r="P25" s="36"/>
      <c r="Q25" s="33">
        <v>28596.3</v>
      </c>
      <c r="R25" s="37"/>
      <c r="S25" s="38"/>
    </row>
    <row r="26" spans="1:19" s="15" customFormat="1" ht="11.25" customHeight="1" x14ac:dyDescent="0.2">
      <c r="A26" s="7">
        <v>21</v>
      </c>
      <c r="B26" s="7" t="s">
        <v>32</v>
      </c>
      <c r="C26" s="31">
        <v>1582</v>
      </c>
      <c r="D26" s="32"/>
      <c r="E26" s="33">
        <v>2010.9</v>
      </c>
      <c r="F26" s="33">
        <v>88131.7</v>
      </c>
      <c r="G26" s="34"/>
      <c r="H26" s="33">
        <v>102506.3</v>
      </c>
      <c r="I26" s="33">
        <v>867317</v>
      </c>
      <c r="J26" s="35"/>
      <c r="K26" s="33">
        <v>2655.5</v>
      </c>
      <c r="L26" s="33">
        <v>89865</v>
      </c>
      <c r="M26" s="34"/>
      <c r="N26" s="33">
        <v>3656.3</v>
      </c>
      <c r="O26" s="9">
        <v>16636.599999999999</v>
      </c>
      <c r="P26" s="36"/>
      <c r="Q26" s="33">
        <v>15248.7</v>
      </c>
      <c r="R26" s="37"/>
      <c r="S26" s="38"/>
    </row>
    <row r="27" spans="1:19" s="15" customFormat="1" ht="11.25" customHeight="1" x14ac:dyDescent="0.2">
      <c r="A27" s="7">
        <v>22</v>
      </c>
      <c r="B27" s="7" t="s">
        <v>33</v>
      </c>
      <c r="C27" s="31">
        <v>3494</v>
      </c>
      <c r="D27" s="32"/>
      <c r="E27" s="33">
        <v>4441.3</v>
      </c>
      <c r="F27" s="33">
        <v>136838.6</v>
      </c>
      <c r="G27" s="34"/>
      <c r="H27" s="33">
        <v>159157.4</v>
      </c>
      <c r="I27" s="33">
        <v>1748945.3</v>
      </c>
      <c r="J27" s="35"/>
      <c r="K27" s="33">
        <v>5354.9</v>
      </c>
      <c r="L27" s="33">
        <v>80161</v>
      </c>
      <c r="M27" s="34"/>
      <c r="N27" s="33">
        <v>3261.4</v>
      </c>
      <c r="O27" s="9">
        <v>13721</v>
      </c>
      <c r="P27" s="36"/>
      <c r="Q27" s="33">
        <v>12576.3</v>
      </c>
      <c r="R27" s="37"/>
      <c r="S27" s="38"/>
    </row>
    <row r="28" spans="1:19" s="15" customFormat="1" ht="11.25" customHeight="1" x14ac:dyDescent="0.2">
      <c r="A28" s="7">
        <v>23</v>
      </c>
      <c r="B28" s="7" t="s">
        <v>34</v>
      </c>
      <c r="C28" s="31">
        <v>1487</v>
      </c>
      <c r="D28" s="32"/>
      <c r="E28" s="33">
        <v>1890.2</v>
      </c>
      <c r="F28" s="33">
        <v>96408.1</v>
      </c>
      <c r="G28" s="34"/>
      <c r="H28" s="33">
        <v>112132.6</v>
      </c>
      <c r="I28" s="33">
        <v>1151072</v>
      </c>
      <c r="J28" s="35"/>
      <c r="K28" s="33">
        <v>3524.3</v>
      </c>
      <c r="L28" s="33">
        <v>46098</v>
      </c>
      <c r="M28" s="34"/>
      <c r="N28" s="33">
        <v>1875.5</v>
      </c>
      <c r="O28" s="9">
        <v>11771.2</v>
      </c>
      <c r="P28" s="36"/>
      <c r="Q28" s="33">
        <v>10789.2</v>
      </c>
      <c r="R28" s="37"/>
      <c r="S28" s="38"/>
    </row>
    <row r="29" spans="1:19" s="15" customFormat="1" ht="11.25" customHeight="1" x14ac:dyDescent="0.2">
      <c r="A29" s="7">
        <v>24</v>
      </c>
      <c r="B29" s="7" t="s">
        <v>35</v>
      </c>
      <c r="C29" s="31">
        <v>840</v>
      </c>
      <c r="D29" s="32"/>
      <c r="E29" s="33">
        <v>1067.7</v>
      </c>
      <c r="F29" s="33">
        <v>121912.4</v>
      </c>
      <c r="G29" s="34"/>
      <c r="H29" s="33">
        <v>141796.70000000001</v>
      </c>
      <c r="I29" s="33">
        <v>627090.6</v>
      </c>
      <c r="J29" s="35"/>
      <c r="K29" s="33">
        <v>1920</v>
      </c>
      <c r="L29" s="33">
        <v>218852</v>
      </c>
      <c r="M29" s="34"/>
      <c r="N29" s="33">
        <v>8904.2000000000007</v>
      </c>
      <c r="O29" s="9">
        <v>13438.9</v>
      </c>
      <c r="P29" s="36"/>
      <c r="Q29" s="33">
        <v>12317.8</v>
      </c>
      <c r="R29" s="37"/>
      <c r="S29" s="38"/>
    </row>
    <row r="30" spans="1:19" s="15" customFormat="1" ht="11.25" customHeight="1" x14ac:dyDescent="0.2">
      <c r="A30" s="7">
        <v>25</v>
      </c>
      <c r="B30" s="7" t="s">
        <v>36</v>
      </c>
      <c r="C30" s="31">
        <v>6757</v>
      </c>
      <c r="D30" s="32"/>
      <c r="E30" s="33">
        <v>8589</v>
      </c>
      <c r="F30" s="33">
        <v>246375.3</v>
      </c>
      <c r="G30" s="34"/>
      <c r="H30" s="33">
        <v>286559.90000000002</v>
      </c>
      <c r="I30" s="33">
        <v>3566051</v>
      </c>
      <c r="J30" s="35"/>
      <c r="K30" s="33">
        <v>10918.4</v>
      </c>
      <c r="L30" s="33">
        <v>126082.9</v>
      </c>
      <c r="M30" s="34"/>
      <c r="N30" s="33">
        <v>5129.8</v>
      </c>
      <c r="O30" s="9">
        <v>26683</v>
      </c>
      <c r="P30" s="36"/>
      <c r="Q30" s="33">
        <v>24457</v>
      </c>
      <c r="R30" s="37"/>
      <c r="S30" s="38"/>
    </row>
    <row r="31" spans="1:19" s="15" customFormat="1" ht="11.25" customHeight="1" x14ac:dyDescent="0.2">
      <c r="A31" s="7">
        <v>26</v>
      </c>
      <c r="B31" s="7" t="s">
        <v>37</v>
      </c>
      <c r="C31" s="31">
        <v>1424</v>
      </c>
      <c r="D31" s="32"/>
      <c r="E31" s="33">
        <v>1810.1</v>
      </c>
      <c r="F31" s="33">
        <v>63244.7</v>
      </c>
      <c r="G31" s="34"/>
      <c r="H31" s="33">
        <v>73560.100000000006</v>
      </c>
      <c r="I31" s="33">
        <v>649342</v>
      </c>
      <c r="J31" s="35"/>
      <c r="K31" s="33">
        <v>1988.1</v>
      </c>
      <c r="L31" s="33">
        <v>149959</v>
      </c>
      <c r="M31" s="34"/>
      <c r="N31" s="33">
        <v>6101.2</v>
      </c>
      <c r="O31" s="9">
        <v>9490.7000000000007</v>
      </c>
      <c r="P31" s="36"/>
      <c r="Q31" s="33">
        <v>8699</v>
      </c>
      <c r="R31" s="37"/>
      <c r="S31" s="38"/>
    </row>
    <row r="32" spans="1:19" s="15" customFormat="1" ht="11.25" customHeight="1" x14ac:dyDescent="0.2">
      <c r="A32" s="7">
        <v>27</v>
      </c>
      <c r="B32" s="7" t="s">
        <v>38</v>
      </c>
      <c r="C32" s="31">
        <v>8774</v>
      </c>
      <c r="D32" s="32"/>
      <c r="E32" s="33">
        <v>11152.8</v>
      </c>
      <c r="F32" s="33">
        <v>424361.1</v>
      </c>
      <c r="G32" s="34"/>
      <c r="H32" s="33">
        <v>493575.7</v>
      </c>
      <c r="I32" s="33">
        <v>5422678</v>
      </c>
      <c r="J32" s="35"/>
      <c r="K32" s="33">
        <v>16603</v>
      </c>
      <c r="L32" s="33">
        <v>239648.7</v>
      </c>
      <c r="M32" s="34"/>
      <c r="N32" s="33">
        <v>9750.4</v>
      </c>
      <c r="O32" s="9">
        <v>36336.199999999997</v>
      </c>
      <c r="P32" s="36"/>
      <c r="Q32" s="33">
        <v>33304.9</v>
      </c>
      <c r="R32" s="37"/>
      <c r="S32" s="38"/>
    </row>
    <row r="33" spans="1:19" s="15" customFormat="1" ht="11.25" customHeight="1" x14ac:dyDescent="0.2">
      <c r="A33" s="7">
        <v>28</v>
      </c>
      <c r="B33" s="7" t="s">
        <v>39</v>
      </c>
      <c r="C33" s="31">
        <v>2792</v>
      </c>
      <c r="D33" s="32"/>
      <c r="E33" s="33">
        <v>3549</v>
      </c>
      <c r="F33" s="33">
        <v>80672.899999999994</v>
      </c>
      <c r="G33" s="34"/>
      <c r="H33" s="33">
        <v>93830.9</v>
      </c>
      <c r="I33" s="33">
        <v>891380.5</v>
      </c>
      <c r="J33" s="35"/>
      <c r="K33" s="33">
        <v>2729.2</v>
      </c>
      <c r="L33" s="33">
        <v>104184</v>
      </c>
      <c r="M33" s="34"/>
      <c r="N33" s="33">
        <v>4238.8</v>
      </c>
      <c r="O33" s="9">
        <v>10090.9</v>
      </c>
      <c r="P33" s="36"/>
      <c r="Q33" s="33">
        <v>9249.1</v>
      </c>
      <c r="R33" s="37"/>
      <c r="S33" s="38"/>
    </row>
    <row r="34" spans="1:19" s="15" customFormat="1" ht="11.25" customHeight="1" x14ac:dyDescent="0.2">
      <c r="A34" s="7">
        <v>29</v>
      </c>
      <c r="B34" s="7" t="s">
        <v>40</v>
      </c>
      <c r="C34" s="31">
        <v>1705</v>
      </c>
      <c r="D34" s="32"/>
      <c r="E34" s="33">
        <v>2167.3000000000002</v>
      </c>
      <c r="F34" s="33">
        <v>58535.1</v>
      </c>
      <c r="G34" s="34"/>
      <c r="H34" s="33">
        <v>68082.399999999994</v>
      </c>
      <c r="I34" s="33">
        <v>701786</v>
      </c>
      <c r="J34" s="35"/>
      <c r="K34" s="33">
        <v>2148.6999999999998</v>
      </c>
      <c r="L34" s="33">
        <v>166809.4</v>
      </c>
      <c r="M34" s="34"/>
      <c r="N34" s="33">
        <v>6786.8</v>
      </c>
      <c r="O34" s="9">
        <v>15838.4</v>
      </c>
      <c r="P34" s="36"/>
      <c r="Q34" s="33">
        <v>14517.1</v>
      </c>
      <c r="R34" s="37"/>
      <c r="S34" s="38"/>
    </row>
    <row r="35" spans="1:19" s="15" customFormat="1" ht="11.25" customHeight="1" x14ac:dyDescent="0.2">
      <c r="A35" s="7">
        <v>30</v>
      </c>
      <c r="B35" s="7" t="s">
        <v>41</v>
      </c>
      <c r="C35" s="31">
        <v>10358</v>
      </c>
      <c r="D35" s="32"/>
      <c r="E35" s="33">
        <v>13166.3</v>
      </c>
      <c r="F35" s="33">
        <v>518566.7</v>
      </c>
      <c r="G35" s="34"/>
      <c r="H35" s="33">
        <v>603146.5</v>
      </c>
      <c r="I35" s="33">
        <v>4695135.0999999996</v>
      </c>
      <c r="J35" s="35"/>
      <c r="K35" s="33">
        <v>14375.4</v>
      </c>
      <c r="L35" s="33">
        <v>304314.90000000002</v>
      </c>
      <c r="M35" s="34"/>
      <c r="N35" s="33">
        <v>12381.4</v>
      </c>
      <c r="O35" s="9">
        <v>34331</v>
      </c>
      <c r="P35" s="36"/>
      <c r="Q35" s="33">
        <v>31467</v>
      </c>
      <c r="R35" s="37"/>
      <c r="S35" s="38"/>
    </row>
    <row r="36" spans="1:19" s="15" customFormat="1" ht="11.25" customHeight="1" x14ac:dyDescent="0.2">
      <c r="A36" s="7">
        <v>31</v>
      </c>
      <c r="B36" s="7" t="s">
        <v>42</v>
      </c>
      <c r="C36" s="31">
        <v>1231</v>
      </c>
      <c r="D36" s="32"/>
      <c r="E36" s="33">
        <v>1564.8</v>
      </c>
      <c r="F36" s="33">
        <v>104784.7</v>
      </c>
      <c r="G36" s="34"/>
      <c r="H36" s="33">
        <v>121875.4</v>
      </c>
      <c r="I36" s="33">
        <v>849366.8</v>
      </c>
      <c r="J36" s="35"/>
      <c r="K36" s="33">
        <v>2600.6</v>
      </c>
      <c r="L36" s="33">
        <v>445771.2</v>
      </c>
      <c r="M36" s="34"/>
      <c r="N36" s="33">
        <v>18136.7</v>
      </c>
      <c r="O36" s="9">
        <v>27322.7</v>
      </c>
      <c r="P36" s="36"/>
      <c r="Q36" s="33">
        <v>25043.3</v>
      </c>
      <c r="R36" s="37"/>
      <c r="S36" s="38"/>
    </row>
    <row r="37" spans="1:19" s="15" customFormat="1" ht="11.25" customHeight="1" x14ac:dyDescent="0.2">
      <c r="A37" s="7">
        <v>32</v>
      </c>
      <c r="B37" s="7" t="s">
        <v>43</v>
      </c>
      <c r="C37" s="31">
        <v>17729</v>
      </c>
      <c r="D37" s="32"/>
      <c r="E37" s="33">
        <v>22535.8</v>
      </c>
      <c r="F37" s="33">
        <v>790817.9</v>
      </c>
      <c r="G37" s="34"/>
      <c r="H37" s="33">
        <v>919802.7</v>
      </c>
      <c r="I37" s="33">
        <v>8056823.2999999998</v>
      </c>
      <c r="J37" s="35"/>
      <c r="K37" s="33">
        <v>24668.1</v>
      </c>
      <c r="L37" s="33">
        <v>88604</v>
      </c>
      <c r="M37" s="34"/>
      <c r="N37" s="33">
        <v>3604.9</v>
      </c>
      <c r="O37" s="9">
        <v>61148.2</v>
      </c>
      <c r="P37" s="36"/>
      <c r="Q37" s="33">
        <v>56047</v>
      </c>
      <c r="R37" s="37"/>
      <c r="S37" s="38"/>
    </row>
    <row r="38" spans="1:19" s="15" customFormat="1" ht="11.25" customHeight="1" x14ac:dyDescent="0.2">
      <c r="A38" s="7">
        <v>33</v>
      </c>
      <c r="B38" s="7" t="s">
        <v>44</v>
      </c>
      <c r="C38" s="31">
        <v>4794</v>
      </c>
      <c r="D38" s="32"/>
      <c r="E38" s="33">
        <v>6093.8</v>
      </c>
      <c r="F38" s="33">
        <v>221297.7</v>
      </c>
      <c r="G38" s="34"/>
      <c r="H38" s="33">
        <v>257392</v>
      </c>
      <c r="I38" s="33">
        <v>2125177.7000000002</v>
      </c>
      <c r="J38" s="35"/>
      <c r="K38" s="33">
        <v>6506.8</v>
      </c>
      <c r="L38" s="33">
        <v>185673.1</v>
      </c>
      <c r="M38" s="34"/>
      <c r="N38" s="33">
        <v>7554.3</v>
      </c>
      <c r="O38" s="9">
        <v>24992.400000000001</v>
      </c>
      <c r="P38" s="36"/>
      <c r="Q38" s="33">
        <v>22907.4</v>
      </c>
      <c r="R38" s="37"/>
      <c r="S38" s="38"/>
    </row>
    <row r="39" spans="1:19" s="15" customFormat="1" ht="11.25" customHeight="1" x14ac:dyDescent="0.2">
      <c r="A39" s="7">
        <v>34</v>
      </c>
      <c r="B39" s="7" t="s">
        <v>45</v>
      </c>
      <c r="C39" s="31">
        <v>6413</v>
      </c>
      <c r="D39" s="32"/>
      <c r="E39" s="33">
        <v>8151.7</v>
      </c>
      <c r="F39" s="33">
        <v>318958.2</v>
      </c>
      <c r="G39" s="34"/>
      <c r="H39" s="33">
        <v>370981.3</v>
      </c>
      <c r="I39" s="33">
        <v>2371016.7000000002</v>
      </c>
      <c r="J39" s="35"/>
      <c r="K39" s="33">
        <v>7259.5</v>
      </c>
      <c r="L39" s="33">
        <v>44643</v>
      </c>
      <c r="M39" s="34"/>
      <c r="N39" s="33">
        <v>1816.3</v>
      </c>
      <c r="O39" s="9">
        <v>36711</v>
      </c>
      <c r="P39" s="36"/>
      <c r="Q39" s="33">
        <v>33648.400000000001</v>
      </c>
      <c r="R39" s="37"/>
      <c r="S39" s="38"/>
    </row>
    <row r="40" spans="1:19" s="15" customFormat="1" ht="11.25" customHeight="1" x14ac:dyDescent="0.2">
      <c r="A40" s="7">
        <v>35</v>
      </c>
      <c r="B40" s="7" t="s">
        <v>46</v>
      </c>
      <c r="C40" s="31">
        <v>1700</v>
      </c>
      <c r="D40" s="32"/>
      <c r="E40" s="33">
        <v>2160.9</v>
      </c>
      <c r="F40" s="33">
        <v>69279.5</v>
      </c>
      <c r="G40" s="34"/>
      <c r="H40" s="33">
        <v>80579.199999999997</v>
      </c>
      <c r="I40" s="33">
        <v>576278</v>
      </c>
      <c r="J40" s="35"/>
      <c r="K40" s="33">
        <v>1764.4</v>
      </c>
      <c r="L40" s="33">
        <v>112777.9</v>
      </c>
      <c r="M40" s="34"/>
      <c r="N40" s="33">
        <v>4588.5</v>
      </c>
      <c r="O40" s="9">
        <v>14837.2</v>
      </c>
      <c r="P40" s="36"/>
      <c r="Q40" s="33">
        <v>13599.4</v>
      </c>
      <c r="R40" s="37"/>
      <c r="S40" s="38"/>
    </row>
    <row r="41" spans="1:19" s="15" customFormat="1" ht="11.25" customHeight="1" x14ac:dyDescent="0.2">
      <c r="A41" s="7">
        <v>36</v>
      </c>
      <c r="B41" s="7" t="s">
        <v>47</v>
      </c>
      <c r="C41" s="31">
        <v>1475</v>
      </c>
      <c r="D41" s="32"/>
      <c r="E41" s="33">
        <v>1874.9</v>
      </c>
      <c r="F41" s="33">
        <v>116056</v>
      </c>
      <c r="G41" s="34"/>
      <c r="H41" s="33">
        <v>134985.1</v>
      </c>
      <c r="I41" s="33">
        <v>934975.2</v>
      </c>
      <c r="J41" s="35"/>
      <c r="K41" s="33">
        <v>2862.7</v>
      </c>
      <c r="L41" s="33">
        <v>123441</v>
      </c>
      <c r="M41" s="34"/>
      <c r="N41" s="33">
        <v>5022.3</v>
      </c>
      <c r="O41" s="9">
        <v>13321</v>
      </c>
      <c r="P41" s="36"/>
      <c r="Q41" s="33">
        <v>12209.7</v>
      </c>
      <c r="R41" s="37"/>
      <c r="S41" s="38"/>
    </row>
    <row r="42" spans="1:19" s="15" customFormat="1" ht="11.25" customHeight="1" x14ac:dyDescent="0.2">
      <c r="A42" s="7">
        <v>37</v>
      </c>
      <c r="B42" s="7" t="s">
        <v>48</v>
      </c>
      <c r="C42" s="31">
        <v>4230</v>
      </c>
      <c r="D42" s="32"/>
      <c r="E42" s="33">
        <v>5376.9</v>
      </c>
      <c r="F42" s="33">
        <v>133185.4</v>
      </c>
      <c r="G42" s="34"/>
      <c r="H42" s="33">
        <v>154908.29999999999</v>
      </c>
      <c r="I42" s="33">
        <v>1932359.9</v>
      </c>
      <c r="J42" s="35"/>
      <c r="K42" s="33">
        <v>5916.4</v>
      </c>
      <c r="L42" s="33">
        <v>73939.3</v>
      </c>
      <c r="M42" s="34"/>
      <c r="N42" s="33">
        <v>3008.3</v>
      </c>
      <c r="O42" s="9">
        <v>20864.8</v>
      </c>
      <c r="P42" s="36"/>
      <c r="Q42" s="33">
        <v>19124.2</v>
      </c>
      <c r="R42" s="37"/>
      <c r="S42" s="38"/>
    </row>
    <row r="43" spans="1:19" s="15" customFormat="1" ht="11.25" customHeight="1" x14ac:dyDescent="0.2">
      <c r="A43" s="7">
        <v>38</v>
      </c>
      <c r="B43" s="7" t="s">
        <v>49</v>
      </c>
      <c r="C43" s="31">
        <v>120597</v>
      </c>
      <c r="D43" s="32"/>
      <c r="E43" s="33">
        <v>153293.70000000001</v>
      </c>
      <c r="F43" s="33">
        <v>3065276.1</v>
      </c>
      <c r="G43" s="34"/>
      <c r="H43" s="33">
        <v>3565232</v>
      </c>
      <c r="I43" s="33">
        <v>37190135.200000003</v>
      </c>
      <c r="J43" s="35"/>
      <c r="K43" s="33">
        <v>113867.4</v>
      </c>
      <c r="L43" s="33">
        <v>369921</v>
      </c>
      <c r="M43" s="34"/>
      <c r="N43" s="33">
        <v>15050.6</v>
      </c>
      <c r="O43" s="9">
        <v>185255</v>
      </c>
      <c r="P43" s="36"/>
      <c r="Q43" s="33">
        <v>169800.4</v>
      </c>
      <c r="R43" s="37"/>
      <c r="S43" s="38"/>
    </row>
    <row r="44" spans="1:19" s="15" customFormat="1" ht="11.25" customHeight="1" x14ac:dyDescent="0.2">
      <c r="A44" s="7">
        <v>39</v>
      </c>
      <c r="B44" s="7" t="s">
        <v>50</v>
      </c>
      <c r="C44" s="31">
        <v>554514</v>
      </c>
      <c r="D44" s="32"/>
      <c r="E44" s="33">
        <v>704855.8</v>
      </c>
      <c r="F44" s="33">
        <v>17449670.600000001</v>
      </c>
      <c r="G44" s="34"/>
      <c r="H44" s="33">
        <v>20295765.399999999</v>
      </c>
      <c r="I44" s="33">
        <v>181925195</v>
      </c>
      <c r="J44" s="35"/>
      <c r="K44" s="33">
        <v>557011.9</v>
      </c>
      <c r="L44" s="33">
        <v>118086.2</v>
      </c>
      <c r="M44" s="34"/>
      <c r="N44" s="33">
        <v>4804.5</v>
      </c>
      <c r="O44" s="9">
        <v>407076.7</v>
      </c>
      <c r="P44" s="36"/>
      <c r="Q44" s="33">
        <v>373116.9</v>
      </c>
      <c r="R44" s="37"/>
      <c r="S44" s="38"/>
    </row>
    <row r="45" spans="1:19" s="15" customFormat="1" ht="11.25" customHeight="1" x14ac:dyDescent="0.2">
      <c r="A45" s="17">
        <v>40</v>
      </c>
      <c r="B45" s="18" t="s">
        <v>51</v>
      </c>
      <c r="C45" s="31">
        <v>168</v>
      </c>
      <c r="D45" s="32"/>
      <c r="E45" s="33">
        <v>213.5</v>
      </c>
      <c r="F45" s="33">
        <v>45534.3</v>
      </c>
      <c r="G45" s="34"/>
      <c r="H45" s="33">
        <v>52961.1</v>
      </c>
      <c r="I45" s="33">
        <v>132160</v>
      </c>
      <c r="J45" s="35"/>
      <c r="K45" s="33">
        <v>404.6</v>
      </c>
      <c r="L45" s="33">
        <v>0</v>
      </c>
      <c r="M45" s="34"/>
      <c r="N45" s="33">
        <v>0</v>
      </c>
      <c r="O45" s="9">
        <v>271</v>
      </c>
      <c r="P45" s="36"/>
      <c r="Q45" s="33">
        <v>248.4</v>
      </c>
      <c r="R45" s="39"/>
    </row>
    <row r="46" spans="1:19" s="15" customFormat="1" ht="11.25" customHeight="1" x14ac:dyDescent="0.2">
      <c r="A46" s="17">
        <v>41</v>
      </c>
      <c r="B46" s="18" t="s">
        <v>52</v>
      </c>
      <c r="C46" s="31">
        <v>921</v>
      </c>
      <c r="D46" s="32"/>
      <c r="E46" s="33">
        <v>1170.7</v>
      </c>
      <c r="F46" s="33">
        <v>74694.399999999994</v>
      </c>
      <c r="G46" s="34"/>
      <c r="H46" s="33">
        <v>86877.3</v>
      </c>
      <c r="I46" s="33">
        <v>814790</v>
      </c>
      <c r="J46" s="35"/>
      <c r="K46" s="33">
        <v>2494.6999999999998</v>
      </c>
      <c r="L46" s="33">
        <v>0</v>
      </c>
      <c r="M46" s="34"/>
      <c r="N46" s="33">
        <v>0</v>
      </c>
      <c r="O46" s="9">
        <v>338</v>
      </c>
      <c r="P46" s="36"/>
      <c r="Q46" s="33">
        <v>309.8</v>
      </c>
      <c r="R46" s="39"/>
    </row>
    <row r="47" spans="1:19" s="15" customFormat="1" ht="11.25" customHeight="1" x14ac:dyDescent="0.2">
      <c r="A47" s="17">
        <v>42</v>
      </c>
      <c r="B47" s="18" t="s">
        <v>53</v>
      </c>
      <c r="C47" s="31">
        <v>1174</v>
      </c>
      <c r="D47" s="32"/>
      <c r="E47" s="33">
        <v>1492.3</v>
      </c>
      <c r="F47" s="33">
        <v>59386.9</v>
      </c>
      <c r="G47" s="34"/>
      <c r="H47" s="33">
        <v>69073.100000000006</v>
      </c>
      <c r="I47" s="33">
        <v>146081</v>
      </c>
      <c r="J47" s="35"/>
      <c r="K47" s="33">
        <v>447.3</v>
      </c>
      <c r="L47" s="33">
        <v>0</v>
      </c>
      <c r="M47" s="34"/>
      <c r="N47" s="33">
        <v>0</v>
      </c>
      <c r="O47" s="9">
        <v>2892.3</v>
      </c>
      <c r="P47" s="36"/>
      <c r="Q47" s="33">
        <v>2651</v>
      </c>
      <c r="R47" s="39"/>
    </row>
    <row r="48" spans="1:19" s="15" customFormat="1" ht="11.25" customHeight="1" x14ac:dyDescent="0.2">
      <c r="A48" s="16"/>
      <c r="B48" s="20" t="s">
        <v>54</v>
      </c>
      <c r="C48" s="22">
        <f>SUM(C6:C47)</f>
        <v>997108</v>
      </c>
      <c r="D48" s="40">
        <v>1267447.4999999998</v>
      </c>
      <c r="E48" s="22">
        <f t="shared" ref="E48:Q48" si="0">SUM(E6:E47)</f>
        <v>1267447.5</v>
      </c>
      <c r="F48" s="22">
        <f t="shared" si="0"/>
        <v>32052854.999999996</v>
      </c>
      <c r="G48" s="22">
        <v>37280774</v>
      </c>
      <c r="H48" s="22">
        <f t="shared" si="0"/>
        <v>37280774.100000001</v>
      </c>
      <c r="I48" s="22">
        <f t="shared" si="0"/>
        <v>326157866.5</v>
      </c>
      <c r="J48" s="22">
        <v>998618.3</v>
      </c>
      <c r="K48" s="22">
        <f t="shared" si="0"/>
        <v>998618.6</v>
      </c>
      <c r="L48" s="22">
        <f t="shared" si="0"/>
        <v>6228428.4000000013</v>
      </c>
      <c r="M48" s="22">
        <v>506820.69999999995</v>
      </c>
      <c r="N48" s="22">
        <f t="shared" si="0"/>
        <v>253410.19999999992</v>
      </c>
      <c r="O48" s="22">
        <f t="shared" si="0"/>
        <v>1629922.2999999998</v>
      </c>
      <c r="P48" s="22">
        <v>1493948.4011801502</v>
      </c>
      <c r="Q48" s="22">
        <f t="shared" si="0"/>
        <v>1493948.2</v>
      </c>
      <c r="R48" s="41"/>
    </row>
  </sheetData>
  <printOptions horizontalCentered="1" verticalCentered="1"/>
  <pageMargins left="0" right="0" top="0" bottom="0" header="0" footer="0"/>
  <pageSetup paperSize="9" scale="75" fitToWidth="0" orientation="landscape" blackAndWhite="1" r:id="rId1"/>
  <headerFooter alignWithMargins="0"/>
  <colBreaks count="1" manualBreakCount="1">
    <brk id="11" max="4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showZeros="0" zoomScaleNormal="100" zoomScaleSheetLayoutView="100" workbookViewId="0">
      <pane xSplit="2" ySplit="5" topLeftCell="C9" activePane="bottomRight" state="frozen"/>
      <selection activeCell="R21" sqref="R21"/>
      <selection pane="topRight" activeCell="R21" sqref="R21"/>
      <selection pane="bottomLeft" activeCell="R21" sqref="R21"/>
      <selection pane="bottomRight" activeCell="F57" sqref="F57"/>
    </sheetView>
  </sheetViews>
  <sheetFormatPr defaultColWidth="8" defaultRowHeight="11.25" x14ac:dyDescent="0.2"/>
  <cols>
    <col min="1" max="1" width="3.28515625" style="42" customWidth="1"/>
    <col min="2" max="2" width="22.140625" style="42" customWidth="1"/>
    <col min="3" max="3" width="14.28515625" style="62" customWidth="1"/>
    <col min="4" max="4" width="14.7109375" style="62" customWidth="1"/>
    <col min="5" max="5" width="13.7109375" style="62" customWidth="1"/>
    <col min="6" max="6" width="17" style="62" customWidth="1"/>
    <col min="7" max="7" width="13.28515625" style="77" customWidth="1"/>
    <col min="8" max="8" width="10.85546875" style="77" customWidth="1"/>
    <col min="9" max="9" width="13.140625" style="77" customWidth="1"/>
    <col min="10" max="10" width="21.28515625" style="77" customWidth="1"/>
    <col min="11" max="12" width="8" style="42"/>
    <col min="13" max="13" width="8.28515625" style="42" bestFit="1" customWidth="1"/>
    <col min="14" max="16384" width="8" style="42"/>
  </cols>
  <sheetData>
    <row r="1" spans="1:13" ht="15.75" customHeight="1" x14ac:dyDescent="0.2">
      <c r="B1" s="91" t="s">
        <v>77</v>
      </c>
      <c r="C1" s="91"/>
      <c r="D1" s="91"/>
      <c r="E1" s="91"/>
      <c r="F1" s="91"/>
      <c r="G1" s="91"/>
      <c r="H1" s="91"/>
      <c r="I1" s="91"/>
      <c r="J1" s="91"/>
    </row>
    <row r="3" spans="1:13" ht="34.5" customHeight="1" x14ac:dyDescent="0.2">
      <c r="A3" s="88" t="s">
        <v>1</v>
      </c>
      <c r="B3" s="88" t="s">
        <v>59</v>
      </c>
      <c r="C3" s="88" t="s">
        <v>117</v>
      </c>
      <c r="D3" s="92" t="s">
        <v>78</v>
      </c>
      <c r="E3" s="92"/>
      <c r="F3" s="92"/>
      <c r="G3" s="92"/>
      <c r="H3" s="92"/>
      <c r="I3" s="92"/>
      <c r="J3" s="93" t="s">
        <v>4</v>
      </c>
    </row>
    <row r="4" spans="1:13" ht="110.25" customHeight="1" x14ac:dyDescent="0.2">
      <c r="A4" s="88"/>
      <c r="B4" s="88"/>
      <c r="C4" s="88"/>
      <c r="D4" s="71" t="s">
        <v>79</v>
      </c>
      <c r="E4" s="74" t="s">
        <v>80</v>
      </c>
      <c r="F4" s="75" t="s">
        <v>81</v>
      </c>
      <c r="G4" s="75" t="s">
        <v>82</v>
      </c>
      <c r="H4" s="44" t="s">
        <v>83</v>
      </c>
      <c r="I4" s="44" t="s">
        <v>84</v>
      </c>
      <c r="J4" s="93"/>
    </row>
    <row r="5" spans="1:13" s="47" customFormat="1" ht="22.5" x14ac:dyDescent="0.2">
      <c r="A5" s="43">
        <v>1</v>
      </c>
      <c r="B5" s="43">
        <v>2</v>
      </c>
      <c r="C5" s="71">
        <v>3</v>
      </c>
      <c r="D5" s="71">
        <v>4</v>
      </c>
      <c r="E5" s="45">
        <v>5</v>
      </c>
      <c r="F5" s="45">
        <v>6</v>
      </c>
      <c r="G5" s="45">
        <v>7</v>
      </c>
      <c r="H5" s="46">
        <v>8</v>
      </c>
      <c r="I5" s="46" t="s">
        <v>85</v>
      </c>
      <c r="J5" s="45" t="s">
        <v>86</v>
      </c>
    </row>
    <row r="6" spans="1:13" x14ac:dyDescent="0.2">
      <c r="A6" s="48">
        <v>1</v>
      </c>
      <c r="B6" s="49" t="s">
        <v>12</v>
      </c>
      <c r="C6" s="50">
        <v>15253</v>
      </c>
      <c r="D6" s="51">
        <v>1738.9</v>
      </c>
      <c r="E6" s="52">
        <v>46834.5</v>
      </c>
      <c r="F6" s="51">
        <v>2188.3000000000002</v>
      </c>
      <c r="G6" s="51">
        <v>1284.5999999999999</v>
      </c>
      <c r="H6" s="51">
        <v>5141.1000000000004</v>
      </c>
      <c r="I6" s="53">
        <f>D6+E6+F6+G6+H6</f>
        <v>57187.4</v>
      </c>
      <c r="J6" s="54">
        <v>0.60318460335721413</v>
      </c>
      <c r="K6" s="55"/>
      <c r="L6" s="56"/>
      <c r="M6" s="55"/>
    </row>
    <row r="7" spans="1:13" x14ac:dyDescent="0.2">
      <c r="A7" s="48">
        <v>2</v>
      </c>
      <c r="B7" s="49" t="s">
        <v>13</v>
      </c>
      <c r="C7" s="50">
        <v>21601</v>
      </c>
      <c r="D7" s="51">
        <v>5709.9</v>
      </c>
      <c r="E7" s="52">
        <v>52504.6</v>
      </c>
      <c r="F7" s="51">
        <v>3897.4</v>
      </c>
      <c r="G7" s="51">
        <v>6808</v>
      </c>
      <c r="H7" s="51">
        <v>21861</v>
      </c>
      <c r="I7" s="53">
        <f t="shared" ref="I7:I47" si="0">D7+E7+F7+G7+H7</f>
        <v>90780.9</v>
      </c>
      <c r="J7" s="54">
        <v>0.67612312916331951</v>
      </c>
      <c r="K7" s="55"/>
      <c r="L7" s="56"/>
      <c r="M7" s="55"/>
    </row>
    <row r="8" spans="1:13" x14ac:dyDescent="0.2">
      <c r="A8" s="48">
        <v>3</v>
      </c>
      <c r="B8" s="49" t="s">
        <v>14</v>
      </c>
      <c r="C8" s="50">
        <v>39067</v>
      </c>
      <c r="D8" s="51">
        <v>6158.6</v>
      </c>
      <c r="E8" s="52">
        <v>114844.4</v>
      </c>
      <c r="F8" s="51">
        <v>7504.8</v>
      </c>
      <c r="G8" s="51">
        <v>6073.7</v>
      </c>
      <c r="H8" s="51">
        <v>27985.8</v>
      </c>
      <c r="I8" s="53">
        <f t="shared" si="0"/>
        <v>162567.29999999999</v>
      </c>
      <c r="J8" s="54">
        <v>0.66946564611304438</v>
      </c>
      <c r="K8" s="55"/>
      <c r="L8" s="56"/>
      <c r="M8" s="55"/>
    </row>
    <row r="9" spans="1:13" x14ac:dyDescent="0.2">
      <c r="A9" s="48">
        <v>4</v>
      </c>
      <c r="B9" s="49" t="s">
        <v>15</v>
      </c>
      <c r="C9" s="50">
        <v>27790</v>
      </c>
      <c r="D9" s="51">
        <v>6442.1</v>
      </c>
      <c r="E9" s="52">
        <v>61191.5</v>
      </c>
      <c r="F9" s="51">
        <v>4331.7</v>
      </c>
      <c r="G9" s="51">
        <v>5096.7</v>
      </c>
      <c r="H9" s="51">
        <v>29973.9</v>
      </c>
      <c r="I9" s="53">
        <f t="shared" si="0"/>
        <v>107035.9</v>
      </c>
      <c r="J9" s="54">
        <v>0.61964947205235166</v>
      </c>
      <c r="K9" s="55"/>
      <c r="L9" s="56"/>
      <c r="M9" s="55"/>
    </row>
    <row r="10" spans="1:13" x14ac:dyDescent="0.2">
      <c r="A10" s="48">
        <v>5</v>
      </c>
      <c r="B10" s="49" t="s">
        <v>16</v>
      </c>
      <c r="C10" s="50">
        <v>207995</v>
      </c>
      <c r="D10" s="51">
        <v>154427.5</v>
      </c>
      <c r="E10" s="52">
        <v>1124546.8</v>
      </c>
      <c r="F10" s="51">
        <v>75959.3</v>
      </c>
      <c r="G10" s="51">
        <v>10657.1</v>
      </c>
      <c r="H10" s="51">
        <v>162230.6</v>
      </c>
      <c r="I10" s="53">
        <f t="shared" si="0"/>
        <v>1527821.3000000003</v>
      </c>
      <c r="J10" s="54">
        <v>1.1817478776361174</v>
      </c>
      <c r="K10" s="55"/>
      <c r="L10" s="56"/>
      <c r="M10" s="55"/>
    </row>
    <row r="11" spans="1:13" x14ac:dyDescent="0.2">
      <c r="A11" s="48">
        <v>6</v>
      </c>
      <c r="B11" s="49" t="s">
        <v>17</v>
      </c>
      <c r="C11" s="50">
        <v>104934</v>
      </c>
      <c r="D11" s="51">
        <v>39045.1</v>
      </c>
      <c r="E11" s="52">
        <v>345708.4</v>
      </c>
      <c r="F11" s="51">
        <v>30472.3</v>
      </c>
      <c r="G11" s="51">
        <v>9343.7999999999993</v>
      </c>
      <c r="H11" s="51">
        <v>58460.1</v>
      </c>
      <c r="I11" s="53">
        <f t="shared" si="0"/>
        <v>483029.69999999995</v>
      </c>
      <c r="J11" s="54">
        <v>0.74056430017661945</v>
      </c>
      <c r="K11" s="55"/>
      <c r="L11" s="56"/>
      <c r="M11" s="55"/>
    </row>
    <row r="12" spans="1:13" x14ac:dyDescent="0.2">
      <c r="A12" s="48">
        <v>7</v>
      </c>
      <c r="B12" s="49" t="s">
        <v>18</v>
      </c>
      <c r="C12" s="50">
        <v>10887</v>
      </c>
      <c r="D12" s="51">
        <v>2538.4</v>
      </c>
      <c r="E12" s="52">
        <v>26202.799999999999</v>
      </c>
      <c r="F12" s="51">
        <v>1585.3</v>
      </c>
      <c r="G12" s="51">
        <v>2144.1</v>
      </c>
      <c r="H12" s="51">
        <v>7792.9</v>
      </c>
      <c r="I12" s="53">
        <f t="shared" si="0"/>
        <v>40263.5</v>
      </c>
      <c r="J12" s="54">
        <v>0.59498835653422799</v>
      </c>
      <c r="K12" s="55"/>
      <c r="L12" s="56"/>
      <c r="M12" s="55"/>
    </row>
    <row r="13" spans="1:13" x14ac:dyDescent="0.2">
      <c r="A13" s="48">
        <v>8</v>
      </c>
      <c r="B13" s="49" t="s">
        <v>19</v>
      </c>
      <c r="C13" s="50">
        <v>86950</v>
      </c>
      <c r="D13" s="51">
        <v>27003.7</v>
      </c>
      <c r="E13" s="52">
        <v>386110.6</v>
      </c>
      <c r="F13" s="51">
        <v>22481.5</v>
      </c>
      <c r="G13" s="51">
        <v>2291.4</v>
      </c>
      <c r="H13" s="51">
        <v>33416.5</v>
      </c>
      <c r="I13" s="53">
        <f t="shared" si="0"/>
        <v>471303.7</v>
      </c>
      <c r="J13" s="54">
        <v>0.8720400447837019</v>
      </c>
      <c r="K13" s="55"/>
      <c r="L13" s="56"/>
      <c r="M13" s="55"/>
    </row>
    <row r="14" spans="1:13" x14ac:dyDescent="0.2">
      <c r="A14" s="48">
        <v>9</v>
      </c>
      <c r="B14" s="49" t="s">
        <v>20</v>
      </c>
      <c r="C14" s="50">
        <v>11765</v>
      </c>
      <c r="D14" s="51">
        <v>3049.4</v>
      </c>
      <c r="E14" s="52">
        <v>32051.9</v>
      </c>
      <c r="F14" s="51">
        <v>1617.9</v>
      </c>
      <c r="G14" s="51">
        <v>2269.1</v>
      </c>
      <c r="H14" s="51">
        <v>10059.4</v>
      </c>
      <c r="I14" s="53">
        <f t="shared" si="0"/>
        <v>49047.700000000004</v>
      </c>
      <c r="J14" s="54">
        <v>0.67070552038436548</v>
      </c>
      <c r="K14" s="55"/>
      <c r="L14" s="56"/>
      <c r="M14" s="55"/>
    </row>
    <row r="15" spans="1:13" x14ac:dyDescent="0.2">
      <c r="A15" s="48">
        <v>10</v>
      </c>
      <c r="B15" s="49" t="s">
        <v>21</v>
      </c>
      <c r="C15" s="50">
        <v>17897</v>
      </c>
      <c r="D15" s="51">
        <v>1573.7</v>
      </c>
      <c r="E15" s="52">
        <v>45609.7</v>
      </c>
      <c r="F15" s="51">
        <v>3890.6</v>
      </c>
      <c r="G15" s="51">
        <v>4356.2</v>
      </c>
      <c r="H15" s="51">
        <v>9694.4</v>
      </c>
      <c r="I15" s="53">
        <f t="shared" si="0"/>
        <v>65124.599999999991</v>
      </c>
      <c r="J15" s="54">
        <v>0.58542329047011743</v>
      </c>
      <c r="K15" s="55"/>
      <c r="L15" s="56"/>
      <c r="M15" s="55"/>
    </row>
    <row r="16" spans="1:13" x14ac:dyDescent="0.2">
      <c r="A16" s="48">
        <v>11</v>
      </c>
      <c r="B16" s="49" t="s">
        <v>22</v>
      </c>
      <c r="C16" s="50">
        <v>11355</v>
      </c>
      <c r="D16" s="51">
        <v>2457.1</v>
      </c>
      <c r="E16" s="52">
        <v>47848.4</v>
      </c>
      <c r="F16" s="51">
        <v>1647.5</v>
      </c>
      <c r="G16" s="51">
        <v>7030.3</v>
      </c>
      <c r="H16" s="51">
        <v>13196</v>
      </c>
      <c r="I16" s="53">
        <f t="shared" si="0"/>
        <v>72179.3</v>
      </c>
      <c r="J16" s="54">
        <v>1.0226586427132436</v>
      </c>
      <c r="K16" s="55"/>
      <c r="L16" s="56"/>
      <c r="M16" s="55"/>
    </row>
    <row r="17" spans="1:13" x14ac:dyDescent="0.2">
      <c r="A17" s="48">
        <v>12</v>
      </c>
      <c r="B17" s="49" t="s">
        <v>23</v>
      </c>
      <c r="C17" s="50">
        <v>18051</v>
      </c>
      <c r="D17" s="51">
        <v>3691.3</v>
      </c>
      <c r="E17" s="52">
        <v>58217.3</v>
      </c>
      <c r="F17" s="51">
        <v>3012.3</v>
      </c>
      <c r="G17" s="51">
        <v>16889.599999999999</v>
      </c>
      <c r="H17" s="51">
        <v>27459.1</v>
      </c>
      <c r="I17" s="53">
        <f t="shared" si="0"/>
        <v>109269.6</v>
      </c>
      <c r="J17" s="54">
        <v>0.97387507928186001</v>
      </c>
      <c r="K17" s="55"/>
      <c r="L17" s="56"/>
      <c r="M17" s="55"/>
    </row>
    <row r="18" spans="1:13" x14ac:dyDescent="0.2">
      <c r="A18" s="48">
        <v>13</v>
      </c>
      <c r="B18" s="49" t="s">
        <v>24</v>
      </c>
      <c r="C18" s="50">
        <v>35648</v>
      </c>
      <c r="D18" s="51">
        <v>6032.8</v>
      </c>
      <c r="E18" s="52">
        <v>150821.1</v>
      </c>
      <c r="F18" s="51">
        <v>7448.9</v>
      </c>
      <c r="G18" s="51">
        <v>10069.200000000001</v>
      </c>
      <c r="H18" s="51">
        <v>28029.7</v>
      </c>
      <c r="I18" s="53">
        <f t="shared" si="0"/>
        <v>202401.7</v>
      </c>
      <c r="J18" s="54">
        <v>0.91344867965215315</v>
      </c>
      <c r="K18" s="55"/>
      <c r="L18" s="56"/>
      <c r="M18" s="55"/>
    </row>
    <row r="19" spans="1:13" x14ac:dyDescent="0.2">
      <c r="A19" s="48">
        <v>14</v>
      </c>
      <c r="B19" s="49" t="s">
        <v>25</v>
      </c>
      <c r="C19" s="50">
        <v>13495</v>
      </c>
      <c r="D19" s="51">
        <v>2694.8</v>
      </c>
      <c r="E19" s="52">
        <v>50328.3</v>
      </c>
      <c r="F19" s="51">
        <v>2656.2</v>
      </c>
      <c r="G19" s="51">
        <v>6129.1</v>
      </c>
      <c r="H19" s="51">
        <v>15723.9</v>
      </c>
      <c r="I19" s="53">
        <f t="shared" si="0"/>
        <v>77532.3</v>
      </c>
      <c r="J19" s="54">
        <v>0.92430423795576189</v>
      </c>
      <c r="K19" s="55"/>
      <c r="L19" s="56"/>
      <c r="M19" s="55"/>
    </row>
    <row r="20" spans="1:13" x14ac:dyDescent="0.2">
      <c r="A20" s="48">
        <v>15</v>
      </c>
      <c r="B20" s="49" t="s">
        <v>26</v>
      </c>
      <c r="C20" s="50">
        <v>29959</v>
      </c>
      <c r="D20" s="51">
        <v>5816.7</v>
      </c>
      <c r="E20" s="52">
        <v>97151.1</v>
      </c>
      <c r="F20" s="51">
        <v>6363.1</v>
      </c>
      <c r="G20" s="51">
        <v>19193.599999999999</v>
      </c>
      <c r="H20" s="51">
        <v>29475.1</v>
      </c>
      <c r="I20" s="53">
        <f t="shared" si="0"/>
        <v>157999.6</v>
      </c>
      <c r="J20" s="54">
        <v>0.8484648206433254</v>
      </c>
      <c r="K20" s="55"/>
      <c r="L20" s="56"/>
      <c r="M20" s="55"/>
    </row>
    <row r="21" spans="1:13" x14ac:dyDescent="0.2">
      <c r="A21" s="48">
        <v>16</v>
      </c>
      <c r="B21" s="49" t="s">
        <v>27</v>
      </c>
      <c r="C21" s="50">
        <v>44968</v>
      </c>
      <c r="D21" s="51">
        <v>7247.9</v>
      </c>
      <c r="E21" s="52">
        <v>107469.8</v>
      </c>
      <c r="F21" s="51">
        <v>9875.4</v>
      </c>
      <c r="G21" s="51">
        <v>3291.3</v>
      </c>
      <c r="H21" s="51">
        <v>19490</v>
      </c>
      <c r="I21" s="53">
        <f t="shared" si="0"/>
        <v>147374.39999999999</v>
      </c>
      <c r="J21" s="54">
        <v>0.52725856503012425</v>
      </c>
      <c r="K21" s="55"/>
      <c r="L21" s="56"/>
      <c r="M21" s="55"/>
    </row>
    <row r="22" spans="1:13" x14ac:dyDescent="0.2">
      <c r="A22" s="48">
        <v>17</v>
      </c>
      <c r="B22" s="49" t="s">
        <v>28</v>
      </c>
      <c r="C22" s="50">
        <v>33075</v>
      </c>
      <c r="D22" s="51">
        <v>5592.9</v>
      </c>
      <c r="E22" s="52">
        <v>93087.3</v>
      </c>
      <c r="F22" s="51">
        <v>5663</v>
      </c>
      <c r="G22" s="51">
        <v>2370.1999999999998</v>
      </c>
      <c r="H22" s="51">
        <v>37406.699999999997</v>
      </c>
      <c r="I22" s="53">
        <f t="shared" si="0"/>
        <v>144120.09999999998</v>
      </c>
      <c r="J22" s="54">
        <v>0.70101912687587464</v>
      </c>
      <c r="K22" s="55"/>
      <c r="L22" s="56"/>
      <c r="M22" s="55"/>
    </row>
    <row r="23" spans="1:13" x14ac:dyDescent="0.2">
      <c r="A23" s="48">
        <v>18</v>
      </c>
      <c r="B23" s="49" t="s">
        <v>29</v>
      </c>
      <c r="C23" s="50">
        <v>10388</v>
      </c>
      <c r="D23" s="51">
        <v>1067.7</v>
      </c>
      <c r="E23" s="52">
        <v>27236</v>
      </c>
      <c r="F23" s="51">
        <v>2124</v>
      </c>
      <c r="G23" s="51">
        <v>3303.3</v>
      </c>
      <c r="H23" s="51">
        <v>11313.3</v>
      </c>
      <c r="I23" s="53">
        <f t="shared" si="0"/>
        <v>45044.3</v>
      </c>
      <c r="J23" s="54">
        <v>0.69761059356823718</v>
      </c>
      <c r="K23" s="55"/>
      <c r="L23" s="56"/>
      <c r="M23" s="55"/>
    </row>
    <row r="24" spans="1:13" x14ac:dyDescent="0.2">
      <c r="A24" s="48">
        <v>19</v>
      </c>
      <c r="B24" s="49" t="s">
        <v>30</v>
      </c>
      <c r="C24" s="50">
        <v>18964</v>
      </c>
      <c r="D24" s="51">
        <v>2977</v>
      </c>
      <c r="E24" s="52">
        <v>45250.8</v>
      </c>
      <c r="F24" s="51">
        <v>3205.3</v>
      </c>
      <c r="G24" s="51">
        <v>4238.2</v>
      </c>
      <c r="H24" s="51">
        <v>15310.4</v>
      </c>
      <c r="I24" s="53">
        <f t="shared" si="0"/>
        <v>70981.7</v>
      </c>
      <c r="J24" s="54">
        <v>0.60217346662866222</v>
      </c>
      <c r="K24" s="55"/>
      <c r="L24" s="56"/>
      <c r="M24" s="55"/>
    </row>
    <row r="25" spans="1:13" x14ac:dyDescent="0.2">
      <c r="A25" s="48">
        <v>20</v>
      </c>
      <c r="B25" s="49" t="s">
        <v>31</v>
      </c>
      <c r="C25" s="50">
        <v>62124</v>
      </c>
      <c r="D25" s="51">
        <v>23552.6</v>
      </c>
      <c r="E25" s="52">
        <v>159221.9</v>
      </c>
      <c r="F25" s="51">
        <v>14671.9</v>
      </c>
      <c r="G25" s="51">
        <v>4898.5</v>
      </c>
      <c r="H25" s="51">
        <v>28596.3</v>
      </c>
      <c r="I25" s="53">
        <f t="shared" si="0"/>
        <v>230941.19999999998</v>
      </c>
      <c r="J25" s="54">
        <v>0.59806332739907753</v>
      </c>
      <c r="K25" s="55"/>
      <c r="L25" s="56"/>
      <c r="M25" s="55"/>
    </row>
    <row r="26" spans="1:13" x14ac:dyDescent="0.2">
      <c r="A26" s="48">
        <v>21</v>
      </c>
      <c r="B26" s="49" t="s">
        <v>32</v>
      </c>
      <c r="C26" s="50">
        <v>15823</v>
      </c>
      <c r="D26" s="51">
        <v>2010.9</v>
      </c>
      <c r="E26" s="52">
        <v>34852.1</v>
      </c>
      <c r="F26" s="51">
        <v>2655.5</v>
      </c>
      <c r="G26" s="51">
        <v>3656.3</v>
      </c>
      <c r="H26" s="51">
        <v>15248.7</v>
      </c>
      <c r="I26" s="53">
        <f t="shared" si="0"/>
        <v>58423.5</v>
      </c>
      <c r="J26" s="54">
        <v>0.594023885874846</v>
      </c>
      <c r="K26" s="55"/>
      <c r="L26" s="56"/>
      <c r="M26" s="55"/>
    </row>
    <row r="27" spans="1:13" x14ac:dyDescent="0.2">
      <c r="A27" s="48">
        <v>22</v>
      </c>
      <c r="B27" s="49" t="s">
        <v>33</v>
      </c>
      <c r="C27" s="50">
        <v>28740</v>
      </c>
      <c r="D27" s="51">
        <v>4441.3</v>
      </c>
      <c r="E27" s="52">
        <v>54113.5</v>
      </c>
      <c r="F27" s="51">
        <v>5354.9</v>
      </c>
      <c r="G27" s="51">
        <v>3261.4</v>
      </c>
      <c r="H27" s="51">
        <v>12576.3</v>
      </c>
      <c r="I27" s="53">
        <f t="shared" si="0"/>
        <v>79747.400000000009</v>
      </c>
      <c r="J27" s="54">
        <v>0.44641104835002798</v>
      </c>
      <c r="K27" s="55"/>
      <c r="L27" s="56"/>
      <c r="M27" s="55"/>
    </row>
    <row r="28" spans="1:13" x14ac:dyDescent="0.2">
      <c r="A28" s="48">
        <v>23</v>
      </c>
      <c r="B28" s="49" t="s">
        <v>34</v>
      </c>
      <c r="C28" s="50">
        <v>16608</v>
      </c>
      <c r="D28" s="51">
        <v>1890.2</v>
      </c>
      <c r="E28" s="52">
        <v>38125.1</v>
      </c>
      <c r="F28" s="51">
        <v>3524.3</v>
      </c>
      <c r="G28" s="51">
        <v>1875.5</v>
      </c>
      <c r="H28" s="51">
        <v>10789.2</v>
      </c>
      <c r="I28" s="53">
        <f t="shared" si="0"/>
        <v>56204.3</v>
      </c>
      <c r="J28" s="54">
        <v>0.54444921092909071</v>
      </c>
      <c r="K28" s="55"/>
      <c r="L28" s="56"/>
      <c r="M28" s="55"/>
    </row>
    <row r="29" spans="1:13" x14ac:dyDescent="0.2">
      <c r="A29" s="48">
        <v>24</v>
      </c>
      <c r="B29" s="49" t="s">
        <v>35</v>
      </c>
      <c r="C29" s="50">
        <v>12995</v>
      </c>
      <c r="D29" s="51">
        <v>1067.7</v>
      </c>
      <c r="E29" s="52">
        <v>48210.9</v>
      </c>
      <c r="F29" s="51">
        <v>1920</v>
      </c>
      <c r="G29" s="51">
        <v>8904.2000000000007</v>
      </c>
      <c r="H29" s="51">
        <v>12317.8</v>
      </c>
      <c r="I29" s="53">
        <f t="shared" si="0"/>
        <v>72420.600000000006</v>
      </c>
      <c r="J29" s="54">
        <v>0.8965840330766357</v>
      </c>
      <c r="K29" s="55"/>
      <c r="L29" s="56"/>
      <c r="M29" s="55"/>
    </row>
    <row r="30" spans="1:13" x14ac:dyDescent="0.2">
      <c r="A30" s="48">
        <v>25</v>
      </c>
      <c r="B30" s="49" t="s">
        <v>36</v>
      </c>
      <c r="C30" s="50">
        <v>41030</v>
      </c>
      <c r="D30" s="51">
        <v>8589</v>
      </c>
      <c r="E30" s="52">
        <v>97430.399999999994</v>
      </c>
      <c r="F30" s="51">
        <v>10918.4</v>
      </c>
      <c r="G30" s="51">
        <v>5129.8</v>
      </c>
      <c r="H30" s="51">
        <v>24457</v>
      </c>
      <c r="I30" s="53">
        <f t="shared" si="0"/>
        <v>146524.59999999998</v>
      </c>
      <c r="J30" s="54">
        <v>0.57453196075683688</v>
      </c>
      <c r="K30" s="55"/>
      <c r="L30" s="56"/>
      <c r="M30" s="55"/>
    </row>
    <row r="31" spans="1:13" x14ac:dyDescent="0.2">
      <c r="A31" s="48">
        <v>26</v>
      </c>
      <c r="B31" s="49" t="s">
        <v>37</v>
      </c>
      <c r="C31" s="50">
        <v>15834</v>
      </c>
      <c r="D31" s="51">
        <v>1810.1</v>
      </c>
      <c r="E31" s="52">
        <v>25010.400000000001</v>
      </c>
      <c r="F31" s="51">
        <v>1988.1</v>
      </c>
      <c r="G31" s="51">
        <v>6101.2</v>
      </c>
      <c r="H31" s="51">
        <v>8699</v>
      </c>
      <c r="I31" s="53">
        <f t="shared" si="0"/>
        <v>43608.799999999996</v>
      </c>
      <c r="J31" s="54">
        <v>0.44308664602857945</v>
      </c>
      <c r="K31" s="55"/>
      <c r="L31" s="56"/>
      <c r="M31" s="55"/>
    </row>
    <row r="32" spans="1:13" x14ac:dyDescent="0.2">
      <c r="A32" s="48">
        <v>27</v>
      </c>
      <c r="B32" s="49" t="s">
        <v>38</v>
      </c>
      <c r="C32" s="50">
        <v>57722</v>
      </c>
      <c r="D32" s="51">
        <v>11152.8</v>
      </c>
      <c r="E32" s="52">
        <v>167815.7</v>
      </c>
      <c r="F32" s="51">
        <v>16603</v>
      </c>
      <c r="G32" s="51">
        <v>9750.4</v>
      </c>
      <c r="H32" s="51">
        <v>33304.9</v>
      </c>
      <c r="I32" s="53">
        <f t="shared" si="0"/>
        <v>238626.8</v>
      </c>
      <c r="J32" s="54">
        <v>0.66509397332378384</v>
      </c>
      <c r="K32" s="55"/>
      <c r="L32" s="56"/>
      <c r="M32" s="55"/>
    </row>
    <row r="33" spans="1:13" x14ac:dyDescent="0.2">
      <c r="A33" s="48">
        <v>28</v>
      </c>
      <c r="B33" s="49" t="s">
        <v>39</v>
      </c>
      <c r="C33" s="50">
        <v>17153</v>
      </c>
      <c r="D33" s="51">
        <v>3549</v>
      </c>
      <c r="E33" s="52">
        <v>31902.5</v>
      </c>
      <c r="F33" s="51">
        <v>2729.2</v>
      </c>
      <c r="G33" s="51">
        <v>4238.8</v>
      </c>
      <c r="H33" s="51">
        <v>9249.1</v>
      </c>
      <c r="I33" s="53">
        <f t="shared" si="0"/>
        <v>51668.6</v>
      </c>
      <c r="J33" s="54">
        <v>0.48460933113209215</v>
      </c>
      <c r="K33" s="55"/>
      <c r="L33" s="56"/>
      <c r="M33" s="55"/>
    </row>
    <row r="34" spans="1:13" x14ac:dyDescent="0.2">
      <c r="A34" s="48">
        <v>29</v>
      </c>
      <c r="B34" s="49" t="s">
        <v>40</v>
      </c>
      <c r="C34" s="50">
        <v>13701</v>
      </c>
      <c r="D34" s="51">
        <v>2167.3000000000002</v>
      </c>
      <c r="E34" s="52">
        <v>23148</v>
      </c>
      <c r="F34" s="51">
        <v>2148.6999999999998</v>
      </c>
      <c r="G34" s="51">
        <v>6786.8</v>
      </c>
      <c r="H34" s="51">
        <v>14517.1</v>
      </c>
      <c r="I34" s="53">
        <f t="shared" si="0"/>
        <v>48767.9</v>
      </c>
      <c r="J34" s="54">
        <v>0.57264695286277567</v>
      </c>
      <c r="K34" s="55"/>
      <c r="L34" s="56"/>
      <c r="M34" s="55"/>
    </row>
    <row r="35" spans="1:13" x14ac:dyDescent="0.2">
      <c r="A35" s="48">
        <v>30</v>
      </c>
      <c r="B35" s="49" t="s">
        <v>41</v>
      </c>
      <c r="C35" s="50">
        <v>53512</v>
      </c>
      <c r="D35" s="51">
        <v>13166.3</v>
      </c>
      <c r="E35" s="52">
        <v>205069.8</v>
      </c>
      <c r="F35" s="51">
        <v>14375.4</v>
      </c>
      <c r="G35" s="51">
        <v>12381.4</v>
      </c>
      <c r="H35" s="51">
        <v>31467</v>
      </c>
      <c r="I35" s="53">
        <f t="shared" si="0"/>
        <v>276459.89999999997</v>
      </c>
      <c r="J35" s="54">
        <v>0.831162860956982</v>
      </c>
      <c r="K35" s="55"/>
      <c r="L35" s="56"/>
      <c r="M35" s="55"/>
    </row>
    <row r="36" spans="1:13" x14ac:dyDescent="0.2">
      <c r="A36" s="48">
        <v>31</v>
      </c>
      <c r="B36" s="49" t="s">
        <v>42</v>
      </c>
      <c r="C36" s="50">
        <v>17758</v>
      </c>
      <c r="D36" s="51">
        <v>1564.8</v>
      </c>
      <c r="E36" s="52">
        <v>41437.599999999999</v>
      </c>
      <c r="F36" s="51">
        <v>2600.6</v>
      </c>
      <c r="G36" s="51">
        <v>18136.7</v>
      </c>
      <c r="H36" s="51">
        <v>25043.3</v>
      </c>
      <c r="I36" s="53">
        <f t="shared" si="0"/>
        <v>88783</v>
      </c>
      <c r="J36" s="54">
        <v>0.8043423392704363</v>
      </c>
      <c r="K36" s="55"/>
      <c r="L36" s="56"/>
      <c r="M36" s="55"/>
    </row>
    <row r="37" spans="1:13" x14ac:dyDescent="0.2">
      <c r="A37" s="48">
        <v>32</v>
      </c>
      <c r="B37" s="49" t="s">
        <v>43</v>
      </c>
      <c r="C37" s="50">
        <v>49833</v>
      </c>
      <c r="D37" s="51">
        <v>22535.8</v>
      </c>
      <c r="E37" s="52">
        <v>312732.90000000002</v>
      </c>
      <c r="F37" s="51">
        <v>24668.1</v>
      </c>
      <c r="G37" s="51">
        <v>3604.9</v>
      </c>
      <c r="H37" s="51">
        <v>56047</v>
      </c>
      <c r="I37" s="53">
        <f t="shared" si="0"/>
        <v>419588.7</v>
      </c>
      <c r="J37" s="54">
        <v>1.3546026358359164</v>
      </c>
      <c r="K37" s="55"/>
      <c r="L37" s="56"/>
      <c r="M37" s="55"/>
    </row>
    <row r="38" spans="1:13" x14ac:dyDescent="0.2">
      <c r="A38" s="48">
        <v>33</v>
      </c>
      <c r="B38" s="49" t="s">
        <v>44</v>
      </c>
      <c r="C38" s="50">
        <v>25780</v>
      </c>
      <c r="D38" s="51">
        <v>6093.8</v>
      </c>
      <c r="E38" s="52">
        <v>87513.3</v>
      </c>
      <c r="F38" s="51">
        <v>6506.8</v>
      </c>
      <c r="G38" s="51">
        <v>7554.3</v>
      </c>
      <c r="H38" s="51">
        <v>22907.4</v>
      </c>
      <c r="I38" s="53">
        <f t="shared" si="0"/>
        <v>130575.6</v>
      </c>
      <c r="J38" s="54">
        <v>0.81486240755972505</v>
      </c>
      <c r="K38" s="55"/>
      <c r="L38" s="56"/>
      <c r="M38" s="55"/>
    </row>
    <row r="39" spans="1:13" x14ac:dyDescent="0.2">
      <c r="A39" s="48">
        <v>34</v>
      </c>
      <c r="B39" s="49" t="s">
        <v>45</v>
      </c>
      <c r="C39" s="50">
        <v>29149</v>
      </c>
      <c r="D39" s="51">
        <v>8151.7</v>
      </c>
      <c r="E39" s="52">
        <v>126133.6</v>
      </c>
      <c r="F39" s="51">
        <v>7259.5</v>
      </c>
      <c r="G39" s="51">
        <v>1816.3</v>
      </c>
      <c r="H39" s="51">
        <v>33648.400000000001</v>
      </c>
      <c r="I39" s="53">
        <f t="shared" si="0"/>
        <v>177009.5</v>
      </c>
      <c r="J39" s="54">
        <v>0.976962920196222</v>
      </c>
      <c r="K39" s="55"/>
      <c r="L39" s="56"/>
      <c r="M39" s="55"/>
    </row>
    <row r="40" spans="1:13" x14ac:dyDescent="0.2">
      <c r="A40" s="48">
        <v>35</v>
      </c>
      <c r="B40" s="49" t="s">
        <v>46</v>
      </c>
      <c r="C40" s="50">
        <v>10611</v>
      </c>
      <c r="D40" s="51">
        <v>2160.9</v>
      </c>
      <c r="E40" s="52">
        <v>27396.9</v>
      </c>
      <c r="F40" s="51">
        <v>1764.4</v>
      </c>
      <c r="G40" s="51">
        <v>4588.5</v>
      </c>
      <c r="H40" s="51">
        <v>13599.4</v>
      </c>
      <c r="I40" s="53">
        <f t="shared" si="0"/>
        <v>49510.100000000006</v>
      </c>
      <c r="J40" s="54">
        <v>0.75065892863148465</v>
      </c>
      <c r="K40" s="55"/>
      <c r="L40" s="56"/>
      <c r="M40" s="55"/>
    </row>
    <row r="41" spans="1:13" x14ac:dyDescent="0.2">
      <c r="A41" s="48">
        <v>36</v>
      </c>
      <c r="B41" s="49" t="s">
        <v>47</v>
      </c>
      <c r="C41" s="50">
        <v>18702</v>
      </c>
      <c r="D41" s="51">
        <v>1874.9</v>
      </c>
      <c r="E41" s="52">
        <v>45894.9</v>
      </c>
      <c r="F41" s="51">
        <v>2862.7</v>
      </c>
      <c r="G41" s="51">
        <v>5022.3</v>
      </c>
      <c r="H41" s="51">
        <v>12209.7</v>
      </c>
      <c r="I41" s="53">
        <f t="shared" si="0"/>
        <v>67864.5</v>
      </c>
      <c r="J41" s="54">
        <v>0.5837941875810968</v>
      </c>
      <c r="K41" s="55"/>
      <c r="L41" s="56"/>
      <c r="M41" s="55"/>
    </row>
    <row r="42" spans="1:13" x14ac:dyDescent="0.2">
      <c r="A42" s="48">
        <v>37</v>
      </c>
      <c r="B42" s="49" t="s">
        <v>48</v>
      </c>
      <c r="C42" s="50">
        <v>21885</v>
      </c>
      <c r="D42" s="51">
        <v>5376.9</v>
      </c>
      <c r="E42" s="52">
        <v>52668.800000000003</v>
      </c>
      <c r="F42" s="51">
        <v>5916.4</v>
      </c>
      <c r="G42" s="51">
        <v>3008.3</v>
      </c>
      <c r="H42" s="51">
        <v>19124.2</v>
      </c>
      <c r="I42" s="53">
        <f t="shared" si="0"/>
        <v>86094.6</v>
      </c>
      <c r="J42" s="54">
        <v>0.63289917173686183</v>
      </c>
      <c r="K42" s="55"/>
      <c r="L42" s="56"/>
      <c r="M42" s="55"/>
    </row>
    <row r="43" spans="1:13" x14ac:dyDescent="0.2">
      <c r="A43" s="48">
        <v>38</v>
      </c>
      <c r="B43" s="49" t="s">
        <v>49</v>
      </c>
      <c r="C43" s="50">
        <v>308915</v>
      </c>
      <c r="D43" s="51">
        <v>153293.70000000001</v>
      </c>
      <c r="E43" s="52">
        <v>1212178.8999999999</v>
      </c>
      <c r="F43" s="51">
        <v>113867.4</v>
      </c>
      <c r="G43" s="51">
        <v>15050.6</v>
      </c>
      <c r="H43" s="51">
        <v>169800.4</v>
      </c>
      <c r="I43" s="53">
        <f t="shared" si="0"/>
        <v>1664190.9999999998</v>
      </c>
      <c r="J43" s="54">
        <v>0.86670108008636937</v>
      </c>
      <c r="K43" s="55"/>
      <c r="L43" s="56"/>
      <c r="M43" s="55"/>
    </row>
    <row r="44" spans="1:13" x14ac:dyDescent="0.2">
      <c r="A44" s="48">
        <v>39</v>
      </c>
      <c r="B44" s="49" t="s">
        <v>50</v>
      </c>
      <c r="C44" s="50">
        <v>841902</v>
      </c>
      <c r="D44" s="51">
        <v>704855.8</v>
      </c>
      <c r="E44" s="52">
        <v>5398673.5999999996</v>
      </c>
      <c r="F44" s="51">
        <v>557011.9</v>
      </c>
      <c r="G44" s="51">
        <v>4804.5</v>
      </c>
      <c r="H44" s="51">
        <v>373116.9</v>
      </c>
      <c r="I44" s="53">
        <f t="shared" si="0"/>
        <v>7038462.7000000002</v>
      </c>
      <c r="J44" s="54">
        <v>1.3449973784909499</v>
      </c>
      <c r="K44" s="55"/>
      <c r="L44" s="56"/>
      <c r="M44" s="55"/>
    </row>
    <row r="45" spans="1:13" x14ac:dyDescent="0.2">
      <c r="A45" s="48">
        <v>40</v>
      </c>
      <c r="B45" s="49" t="s">
        <v>51</v>
      </c>
      <c r="C45" s="50">
        <v>2614</v>
      </c>
      <c r="D45" s="51">
        <v>213.5</v>
      </c>
      <c r="E45" s="52">
        <v>14087.7</v>
      </c>
      <c r="F45" s="51">
        <v>404.6</v>
      </c>
      <c r="G45" s="51">
        <v>0</v>
      </c>
      <c r="H45" s="51">
        <v>248.4</v>
      </c>
      <c r="I45" s="53">
        <f t="shared" si="0"/>
        <v>14954.2</v>
      </c>
      <c r="J45" s="54">
        <v>0.92037066319632965</v>
      </c>
      <c r="K45" s="55"/>
      <c r="L45" s="56"/>
      <c r="M45" s="55"/>
    </row>
    <row r="46" spans="1:13" x14ac:dyDescent="0.2">
      <c r="A46" s="48">
        <v>41</v>
      </c>
      <c r="B46" s="49" t="s">
        <v>52</v>
      </c>
      <c r="C46" s="50">
        <v>12884</v>
      </c>
      <c r="D46" s="51">
        <v>1170.7</v>
      </c>
      <c r="E46" s="52">
        <v>23109.4</v>
      </c>
      <c r="F46" s="51">
        <v>2494.6999999999998</v>
      </c>
      <c r="G46" s="51">
        <v>0</v>
      </c>
      <c r="H46" s="51">
        <v>309.8</v>
      </c>
      <c r="I46" s="53">
        <f t="shared" si="0"/>
        <v>27084.600000000002</v>
      </c>
      <c r="J46" s="54">
        <v>0.3382025482764463</v>
      </c>
      <c r="K46" s="55"/>
      <c r="L46" s="56"/>
      <c r="M46" s="55"/>
    </row>
    <row r="47" spans="1:13" x14ac:dyDescent="0.2">
      <c r="A47" s="48">
        <v>42</v>
      </c>
      <c r="B47" s="49" t="s">
        <v>53</v>
      </c>
      <c r="C47" s="50">
        <v>5498</v>
      </c>
      <c r="D47" s="51">
        <v>1492.3</v>
      </c>
      <c r="E47" s="52">
        <v>18373.400000000001</v>
      </c>
      <c r="F47" s="51">
        <v>447.3</v>
      </c>
      <c r="G47" s="51">
        <v>0</v>
      </c>
      <c r="H47" s="51">
        <v>2651</v>
      </c>
      <c r="I47" s="53">
        <f t="shared" si="0"/>
        <v>22964</v>
      </c>
      <c r="J47" s="54">
        <v>0.67196703523457579</v>
      </c>
      <c r="K47" s="55"/>
      <c r="L47" s="56"/>
      <c r="M47" s="55"/>
    </row>
    <row r="48" spans="1:13" ht="12.75" x14ac:dyDescent="0.2">
      <c r="A48" s="57"/>
      <c r="B48" s="58" t="s">
        <v>54</v>
      </c>
      <c r="C48" s="59">
        <f t="shared" ref="C48" si="1">SUM(C6:C47)</f>
        <v>2440815</v>
      </c>
      <c r="D48" s="60">
        <f>SUM(D6:D47)</f>
        <v>1267447.5</v>
      </c>
      <c r="E48" s="60">
        <f t="shared" ref="E48:H48" si="2">SUM(E6:E47)</f>
        <v>11158116.6</v>
      </c>
      <c r="F48" s="60">
        <f t="shared" si="2"/>
        <v>998618.6</v>
      </c>
      <c r="G48" s="60">
        <f t="shared" si="2"/>
        <v>253410.19999999992</v>
      </c>
      <c r="H48" s="60">
        <f t="shared" si="2"/>
        <v>1493948.2</v>
      </c>
      <c r="I48" s="60">
        <f>SUM(I6:I47)</f>
        <v>15171541.099999998</v>
      </c>
      <c r="J48" s="61">
        <v>1</v>
      </c>
      <c r="K48" s="55"/>
      <c r="L48" s="56"/>
      <c r="M48" s="55"/>
    </row>
    <row r="49" spans="10:10" x14ac:dyDescent="0.2">
      <c r="J49" s="78"/>
    </row>
  </sheetData>
  <mergeCells count="6">
    <mergeCell ref="B1:J1"/>
    <mergeCell ref="A3:A4"/>
    <mergeCell ref="B3:B4"/>
    <mergeCell ref="C3:C4"/>
    <mergeCell ref="D3:I3"/>
    <mergeCell ref="J3:J4"/>
  </mergeCells>
  <printOptions horizontalCentered="1" verticalCentered="1"/>
  <pageMargins left="0.11811023622047245" right="0.11811023622047245" top="0.11811023622047245" bottom="0.11811023622047245" header="0.15748031496062992" footer="0.15748031496062992"/>
  <pageSetup paperSize="9" scale="8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view="pageBreakPreview" zoomScaleNormal="100" zoomScaleSheetLayoutView="100" workbookViewId="0">
      <pane xSplit="2" ySplit="5" topLeftCell="C6" activePane="bottomRight" state="frozen"/>
      <selection activeCell="R21" sqref="R21"/>
      <selection pane="topRight" activeCell="R21" sqref="R21"/>
      <selection pane="bottomLeft" activeCell="R21" sqref="R21"/>
      <selection pane="bottomRight" sqref="A1:R1"/>
    </sheetView>
  </sheetViews>
  <sheetFormatPr defaultColWidth="8" defaultRowHeight="11.25" x14ac:dyDescent="0.2"/>
  <cols>
    <col min="1" max="1" width="3.28515625" style="42" customWidth="1"/>
    <col min="2" max="2" width="21.5703125" style="42" customWidth="1"/>
    <col min="3" max="4" width="11.140625" style="62" customWidth="1"/>
    <col min="5" max="5" width="10.140625" style="62" customWidth="1"/>
    <col min="6" max="7" width="8.7109375" style="62" customWidth="1"/>
    <col min="8" max="8" width="10" style="62" customWidth="1"/>
    <col min="9" max="9" width="11.28515625" style="62" customWidth="1"/>
    <col min="10" max="12" width="12" style="62" customWidth="1"/>
    <col min="13" max="13" width="14.7109375" style="62" customWidth="1"/>
    <col min="14" max="14" width="17.140625" style="62" customWidth="1"/>
    <col min="15" max="15" width="18.42578125" style="62" customWidth="1"/>
    <col min="16" max="16" width="16.85546875" style="62" customWidth="1"/>
    <col min="17" max="17" width="18" style="62" customWidth="1"/>
    <col min="18" max="18" width="19.42578125" style="62" customWidth="1"/>
    <col min="19" max="16384" width="8" style="42"/>
  </cols>
  <sheetData>
    <row r="1" spans="1:26" ht="27" customHeight="1" x14ac:dyDescent="0.2">
      <c r="A1" s="91" t="s">
        <v>87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63"/>
      <c r="T1" s="63"/>
      <c r="U1" s="63"/>
      <c r="V1" s="63"/>
      <c r="W1" s="63"/>
      <c r="X1" s="63"/>
      <c r="Y1" s="63"/>
      <c r="Z1" s="63"/>
    </row>
    <row r="2" spans="1:26" ht="16.5" customHeight="1" x14ac:dyDescent="0.2">
      <c r="R2" s="77"/>
    </row>
    <row r="3" spans="1:26" ht="41.25" customHeight="1" x14ac:dyDescent="0.2">
      <c r="A3" s="80" t="s">
        <v>1</v>
      </c>
      <c r="B3" s="80" t="s">
        <v>59</v>
      </c>
      <c r="C3" s="88" t="s">
        <v>117</v>
      </c>
      <c r="D3" s="88"/>
      <c r="E3" s="94" t="s">
        <v>88</v>
      </c>
      <c r="F3" s="96" t="s">
        <v>89</v>
      </c>
      <c r="G3" s="97"/>
      <c r="H3" s="93" t="s">
        <v>90</v>
      </c>
      <c r="I3" s="93"/>
      <c r="J3" s="93" t="s">
        <v>91</v>
      </c>
      <c r="K3" s="93"/>
      <c r="L3" s="93"/>
      <c r="M3" s="93"/>
      <c r="N3" s="93" t="s">
        <v>92</v>
      </c>
      <c r="O3" s="93"/>
      <c r="P3" s="93"/>
      <c r="Q3" s="93"/>
      <c r="R3" s="98" t="s">
        <v>93</v>
      </c>
    </row>
    <row r="4" spans="1:26" ht="44.25" customHeight="1" x14ac:dyDescent="0.2">
      <c r="A4" s="90"/>
      <c r="B4" s="90"/>
      <c r="C4" s="71" t="s">
        <v>94</v>
      </c>
      <c r="D4" s="75" t="s">
        <v>95</v>
      </c>
      <c r="E4" s="95"/>
      <c r="F4" s="75" t="s">
        <v>96</v>
      </c>
      <c r="G4" s="75" t="s">
        <v>97</v>
      </c>
      <c r="H4" s="75" t="s">
        <v>98</v>
      </c>
      <c r="I4" s="75" t="s">
        <v>99</v>
      </c>
      <c r="J4" s="75" t="s">
        <v>100</v>
      </c>
      <c r="K4" s="75" t="s">
        <v>101</v>
      </c>
      <c r="L4" s="75" t="s">
        <v>102</v>
      </c>
      <c r="M4" s="75" t="s">
        <v>103</v>
      </c>
      <c r="N4" s="76" t="s">
        <v>104</v>
      </c>
      <c r="O4" s="76" t="s">
        <v>105</v>
      </c>
      <c r="P4" s="76" t="s">
        <v>106</v>
      </c>
      <c r="Q4" s="76" t="s">
        <v>107</v>
      </c>
      <c r="R4" s="99"/>
    </row>
    <row r="5" spans="1:26" s="47" customFormat="1" ht="45" x14ac:dyDescent="0.2">
      <c r="A5" s="64">
        <v>1</v>
      </c>
      <c r="B5" s="64">
        <v>2</v>
      </c>
      <c r="C5" s="64">
        <v>3</v>
      </c>
      <c r="D5" s="64">
        <v>4</v>
      </c>
      <c r="E5" s="64">
        <v>5</v>
      </c>
      <c r="F5" s="64">
        <v>6</v>
      </c>
      <c r="G5" s="64">
        <v>7</v>
      </c>
      <c r="H5" s="64">
        <v>8</v>
      </c>
      <c r="I5" s="64">
        <v>9</v>
      </c>
      <c r="J5" s="64" t="s">
        <v>108</v>
      </c>
      <c r="K5" s="64" t="s">
        <v>109</v>
      </c>
      <c r="L5" s="64" t="s">
        <v>110</v>
      </c>
      <c r="M5" s="64" t="s">
        <v>111</v>
      </c>
      <c r="N5" s="64" t="s">
        <v>112</v>
      </c>
      <c r="O5" s="64" t="s">
        <v>113</v>
      </c>
      <c r="P5" s="64" t="s">
        <v>114</v>
      </c>
      <c r="Q5" s="64" t="s">
        <v>115</v>
      </c>
      <c r="R5" s="64" t="s">
        <v>116</v>
      </c>
    </row>
    <row r="6" spans="1:26" x14ac:dyDescent="0.2">
      <c r="A6" s="48">
        <v>1</v>
      </c>
      <c r="B6" s="49" t="s">
        <v>12</v>
      </c>
      <c r="C6" s="50">
        <v>15253</v>
      </c>
      <c r="D6" s="65">
        <v>0</v>
      </c>
      <c r="E6" s="65">
        <v>2606</v>
      </c>
      <c r="F6" s="65">
        <v>1628</v>
      </c>
      <c r="G6" s="65">
        <v>2252</v>
      </c>
      <c r="H6" s="66">
        <v>1762.22</v>
      </c>
      <c r="I6" s="66">
        <v>30.56</v>
      </c>
      <c r="J6" s="12">
        <v>2.1240186942147212</v>
      </c>
      <c r="K6" s="12">
        <v>1.1708516357437881</v>
      </c>
      <c r="L6" s="12">
        <v>1</v>
      </c>
      <c r="M6" s="12">
        <v>1.0071077112600459</v>
      </c>
      <c r="N6" s="12">
        <v>2.1240186942147212</v>
      </c>
      <c r="O6" s="12">
        <v>0.85537727300939603</v>
      </c>
      <c r="P6" s="12">
        <v>1.4930766409036875</v>
      </c>
      <c r="Q6" s="12">
        <v>0.62119054317143496</v>
      </c>
      <c r="R6" s="24">
        <v>1.1611744148014442</v>
      </c>
    </row>
    <row r="7" spans="1:26" x14ac:dyDescent="0.2">
      <c r="A7" s="48">
        <v>2</v>
      </c>
      <c r="B7" s="49" t="s">
        <v>13</v>
      </c>
      <c r="C7" s="50">
        <v>21601</v>
      </c>
      <c r="D7" s="65">
        <v>11681</v>
      </c>
      <c r="E7" s="65">
        <v>4863</v>
      </c>
      <c r="F7" s="65">
        <v>1587</v>
      </c>
      <c r="G7" s="65">
        <v>2386</v>
      </c>
      <c r="H7" s="66">
        <v>2384.1799999999998</v>
      </c>
      <c r="I7" s="66">
        <v>42.36</v>
      </c>
      <c r="J7" s="12">
        <v>1.6761472683142977</v>
      </c>
      <c r="K7" s="12">
        <v>1.2251284662747095</v>
      </c>
      <c r="L7" s="12">
        <v>1.5407620017591777</v>
      </c>
      <c r="M7" s="12">
        <v>1.0457655067826372</v>
      </c>
      <c r="N7" s="12">
        <v>1.6761472683142977</v>
      </c>
      <c r="O7" s="12">
        <v>0.98567867713116686</v>
      </c>
      <c r="P7" s="12">
        <v>1.213678680676826</v>
      </c>
      <c r="Q7" s="12">
        <v>1.001475107085066</v>
      </c>
      <c r="R7" s="24">
        <v>1.1737404333370856</v>
      </c>
    </row>
    <row r="8" spans="1:26" x14ac:dyDescent="0.2">
      <c r="A8" s="48">
        <v>3</v>
      </c>
      <c r="B8" s="49" t="s">
        <v>14</v>
      </c>
      <c r="C8" s="50">
        <v>39067</v>
      </c>
      <c r="D8" s="65">
        <v>24669</v>
      </c>
      <c r="E8" s="65">
        <v>5769</v>
      </c>
      <c r="F8" s="65">
        <v>3189</v>
      </c>
      <c r="G8" s="65">
        <v>4438</v>
      </c>
      <c r="H8" s="66">
        <v>2050.86</v>
      </c>
      <c r="I8" s="66">
        <v>46.25</v>
      </c>
      <c r="J8" s="12">
        <v>1.1950253959315316</v>
      </c>
      <c r="K8" s="12">
        <v>1.1476693884864464</v>
      </c>
      <c r="L8" s="12">
        <v>1.6314536565387667</v>
      </c>
      <c r="M8" s="12">
        <v>1.0336600783163066</v>
      </c>
      <c r="N8" s="12">
        <v>1.1950253959315316</v>
      </c>
      <c r="O8" s="12">
        <v>1.0737286172503193</v>
      </c>
      <c r="P8" s="12">
        <v>1.1557475288178936</v>
      </c>
      <c r="Q8" s="12">
        <v>0.99337793255257456</v>
      </c>
      <c r="R8" s="24">
        <v>1.0859411301760207</v>
      </c>
    </row>
    <row r="9" spans="1:26" x14ac:dyDescent="0.2">
      <c r="A9" s="48">
        <v>4</v>
      </c>
      <c r="B9" s="49" t="s">
        <v>15</v>
      </c>
      <c r="C9" s="50">
        <v>27790</v>
      </c>
      <c r="D9" s="65">
        <v>11293</v>
      </c>
      <c r="E9" s="65">
        <v>4892</v>
      </c>
      <c r="F9" s="65">
        <v>2378</v>
      </c>
      <c r="G9" s="65">
        <v>3089</v>
      </c>
      <c r="H9" s="66">
        <v>2215.52</v>
      </c>
      <c r="I9" s="66">
        <v>40.5</v>
      </c>
      <c r="J9" s="12">
        <v>1.4364828047087852</v>
      </c>
      <c r="K9" s="12">
        <v>1.1760345448002878</v>
      </c>
      <c r="L9" s="12">
        <v>1.4063691975530768</v>
      </c>
      <c r="M9" s="12">
        <v>1.0364122136216214</v>
      </c>
      <c r="N9" s="12">
        <v>1.4364828047087852</v>
      </c>
      <c r="O9" s="12">
        <v>0.99691019874912679</v>
      </c>
      <c r="P9" s="12">
        <v>1.1619117924833939</v>
      </c>
      <c r="Q9" s="12">
        <v>0.87749043922504033</v>
      </c>
      <c r="R9" s="24">
        <v>1.0703169833184338</v>
      </c>
    </row>
    <row r="10" spans="1:26" x14ac:dyDescent="0.2">
      <c r="A10" s="48">
        <v>5</v>
      </c>
      <c r="B10" s="49" t="s">
        <v>16</v>
      </c>
      <c r="C10" s="50">
        <v>207995</v>
      </c>
      <c r="D10" s="65">
        <v>188489</v>
      </c>
      <c r="E10" s="65">
        <v>5223</v>
      </c>
      <c r="F10" s="65">
        <v>15112</v>
      </c>
      <c r="G10" s="65">
        <v>22673</v>
      </c>
      <c r="H10" s="66">
        <v>1478.45</v>
      </c>
      <c r="I10" s="66">
        <v>25.05</v>
      </c>
      <c r="J10" s="12">
        <v>0.71176161514871583</v>
      </c>
      <c r="K10" s="12">
        <v>1.0251111805572248</v>
      </c>
      <c r="L10" s="12">
        <v>1.9062188994927762</v>
      </c>
      <c r="M10" s="12">
        <v>0.98936360718146554</v>
      </c>
      <c r="N10" s="12">
        <v>0.71176161514871583</v>
      </c>
      <c r="O10" s="12">
        <v>0.95466172503034463</v>
      </c>
      <c r="P10" s="12">
        <v>0.94814376002263812</v>
      </c>
      <c r="Q10" s="12">
        <v>1.0367324920226562</v>
      </c>
      <c r="R10" s="24">
        <v>0.94642439310660764</v>
      </c>
    </row>
    <row r="11" spans="1:26" x14ac:dyDescent="0.2">
      <c r="A11" s="48">
        <v>6</v>
      </c>
      <c r="B11" s="49" t="s">
        <v>17</v>
      </c>
      <c r="C11" s="50">
        <v>104934</v>
      </c>
      <c r="D11" s="65">
        <v>79493</v>
      </c>
      <c r="E11" s="65">
        <v>6012</v>
      </c>
      <c r="F11" s="65">
        <v>6753</v>
      </c>
      <c r="G11" s="65">
        <v>10637</v>
      </c>
      <c r="H11" s="66">
        <v>1839.2</v>
      </c>
      <c r="I11" s="66">
        <v>29.45</v>
      </c>
      <c r="J11" s="12">
        <v>0.82152836204525836</v>
      </c>
      <c r="K11" s="12">
        <v>1.0572931556978673</v>
      </c>
      <c r="L11" s="12">
        <v>1.7575523662492616</v>
      </c>
      <c r="M11" s="12">
        <v>1.0097250296061668</v>
      </c>
      <c r="N11" s="12">
        <v>0.82152836204525836</v>
      </c>
      <c r="O11" s="12">
        <v>0.82066918485000317</v>
      </c>
      <c r="P11" s="12">
        <v>0.92809550791124951</v>
      </c>
      <c r="Q11" s="12">
        <v>0.98588591727092145</v>
      </c>
      <c r="R11" s="24">
        <v>0.92040391202445426</v>
      </c>
    </row>
    <row r="12" spans="1:26" x14ac:dyDescent="0.2">
      <c r="A12" s="48">
        <v>7</v>
      </c>
      <c r="B12" s="49" t="s">
        <v>18</v>
      </c>
      <c r="C12" s="50">
        <v>10887</v>
      </c>
      <c r="D12" s="65">
        <v>0</v>
      </c>
      <c r="E12" s="65">
        <v>2301</v>
      </c>
      <c r="F12" s="65">
        <v>821</v>
      </c>
      <c r="G12" s="65">
        <v>1242</v>
      </c>
      <c r="H12" s="66">
        <v>1519.79</v>
      </c>
      <c r="I12" s="66">
        <v>23.4</v>
      </c>
      <c r="J12" s="12">
        <v>2.7351940059573021</v>
      </c>
      <c r="K12" s="12">
        <v>1.2113529898043538</v>
      </c>
      <c r="L12" s="12">
        <v>1</v>
      </c>
      <c r="M12" s="12">
        <v>0.98988054495234534</v>
      </c>
      <c r="N12" s="12">
        <v>2.7351940059573021</v>
      </c>
      <c r="O12" s="12">
        <v>0.61456698645452335</v>
      </c>
      <c r="P12" s="12">
        <v>1.173162234261812</v>
      </c>
      <c r="Q12" s="12">
        <v>0.64267837080049139</v>
      </c>
      <c r="R12" s="24">
        <v>1.1406994199709417</v>
      </c>
    </row>
    <row r="13" spans="1:26" x14ac:dyDescent="0.2">
      <c r="A13" s="48">
        <v>8</v>
      </c>
      <c r="B13" s="49" t="s">
        <v>19</v>
      </c>
      <c r="C13" s="50">
        <v>86950</v>
      </c>
      <c r="D13" s="65">
        <v>68298</v>
      </c>
      <c r="E13" s="65">
        <v>6241</v>
      </c>
      <c r="F13" s="65">
        <v>6584</v>
      </c>
      <c r="G13" s="65">
        <v>9908</v>
      </c>
      <c r="H13" s="66">
        <v>1672.21</v>
      </c>
      <c r="I13" s="66">
        <v>45.93</v>
      </c>
      <c r="J13" s="12">
        <v>0.867347408198472</v>
      </c>
      <c r="K13" s="12">
        <v>1.0717768832662449</v>
      </c>
      <c r="L13" s="12">
        <v>1.7854859114433581</v>
      </c>
      <c r="M13" s="12">
        <v>1.015912563863397</v>
      </c>
      <c r="N13" s="12">
        <v>0.867347408198472</v>
      </c>
      <c r="O13" s="12">
        <v>1.000502478914773</v>
      </c>
      <c r="P13" s="12">
        <v>1.0640654092688777</v>
      </c>
      <c r="Q13" s="12">
        <v>1.0152752094513458</v>
      </c>
      <c r="R13" s="24">
        <v>1.0042403586904913</v>
      </c>
    </row>
    <row r="14" spans="1:26" x14ac:dyDescent="0.2">
      <c r="A14" s="48">
        <v>9</v>
      </c>
      <c r="B14" s="49" t="s">
        <v>20</v>
      </c>
      <c r="C14" s="50">
        <v>11765</v>
      </c>
      <c r="D14" s="65">
        <v>0</v>
      </c>
      <c r="E14" s="65">
        <v>3740</v>
      </c>
      <c r="F14" s="65">
        <v>857</v>
      </c>
      <c r="G14" s="65">
        <v>1147</v>
      </c>
      <c r="H14" s="66">
        <v>2147.0700000000002</v>
      </c>
      <c r="I14" s="66">
        <v>55.73</v>
      </c>
      <c r="J14" s="12">
        <v>2.5758484609313341</v>
      </c>
      <c r="K14" s="12">
        <v>1.3178920526986826</v>
      </c>
      <c r="L14" s="12">
        <v>1</v>
      </c>
      <c r="M14" s="12">
        <v>1.0460941873370158</v>
      </c>
      <c r="N14" s="12">
        <v>2.5758484609313341</v>
      </c>
      <c r="O14" s="12">
        <v>0.68252773959259849</v>
      </c>
      <c r="P14" s="12">
        <v>1.1526920852109042</v>
      </c>
      <c r="Q14" s="12">
        <v>0.69920223456591379</v>
      </c>
      <c r="R14" s="24">
        <v>1.1401479833682984</v>
      </c>
    </row>
    <row r="15" spans="1:26" x14ac:dyDescent="0.2">
      <c r="A15" s="48">
        <v>10</v>
      </c>
      <c r="B15" s="49" t="s">
        <v>21</v>
      </c>
      <c r="C15" s="50">
        <v>17897</v>
      </c>
      <c r="D15" s="65">
        <v>7827</v>
      </c>
      <c r="E15" s="65">
        <v>5308</v>
      </c>
      <c r="F15" s="65">
        <v>1831</v>
      </c>
      <c r="G15" s="65">
        <v>2103</v>
      </c>
      <c r="H15" s="66">
        <v>1969.6</v>
      </c>
      <c r="I15" s="66">
        <v>57.64</v>
      </c>
      <c r="J15" s="12">
        <v>1.8988689245603814</v>
      </c>
      <c r="K15" s="12">
        <v>1.2965860200033525</v>
      </c>
      <c r="L15" s="12">
        <v>1.4373358663463152</v>
      </c>
      <c r="M15" s="12">
        <v>1.0395129949263056</v>
      </c>
      <c r="N15" s="12">
        <v>1.8988689245603811</v>
      </c>
      <c r="O15" s="12">
        <v>1.347033557128031</v>
      </c>
      <c r="P15" s="12">
        <v>1.3582555516880859</v>
      </c>
      <c r="Q15" s="12">
        <v>0.98874105152269842</v>
      </c>
      <c r="R15" s="24">
        <v>1.2951450106225044</v>
      </c>
    </row>
    <row r="16" spans="1:26" x14ac:dyDescent="0.2">
      <c r="A16" s="48">
        <v>11</v>
      </c>
      <c r="B16" s="49" t="s">
        <v>22</v>
      </c>
      <c r="C16" s="50">
        <v>11355</v>
      </c>
      <c r="D16" s="65">
        <v>4920</v>
      </c>
      <c r="E16" s="65">
        <v>3374</v>
      </c>
      <c r="F16" s="65">
        <v>887</v>
      </c>
      <c r="G16" s="65">
        <v>1309</v>
      </c>
      <c r="H16" s="66">
        <v>2197.21</v>
      </c>
      <c r="I16" s="66">
        <v>57.64</v>
      </c>
      <c r="J16" s="12">
        <v>2.6471912939548345</v>
      </c>
      <c r="K16" s="12">
        <v>1.2971378247468075</v>
      </c>
      <c r="L16" s="12">
        <v>1.4332892998678997</v>
      </c>
      <c r="M16" s="12">
        <v>1.0500190012268629</v>
      </c>
      <c r="N16" s="12">
        <v>2.6471912939548345</v>
      </c>
      <c r="O16" s="12">
        <v>1.0364167189795026</v>
      </c>
      <c r="P16" s="12">
        <v>1.3465639596961021</v>
      </c>
      <c r="Q16" s="12">
        <v>0.9863770314398197</v>
      </c>
      <c r="R16" s="24">
        <v>1.3723603647642577</v>
      </c>
    </row>
    <row r="17" spans="1:18" x14ac:dyDescent="0.2">
      <c r="A17" s="48">
        <v>12</v>
      </c>
      <c r="B17" s="49" t="s">
        <v>23</v>
      </c>
      <c r="C17" s="50">
        <v>18051</v>
      </c>
      <c r="D17" s="65">
        <v>5795</v>
      </c>
      <c r="E17" s="65">
        <v>5742</v>
      </c>
      <c r="F17" s="65">
        <v>1452</v>
      </c>
      <c r="G17" s="65">
        <v>2148</v>
      </c>
      <c r="H17" s="66">
        <v>2137.14</v>
      </c>
      <c r="I17" s="66">
        <v>52.11</v>
      </c>
      <c r="J17" s="12">
        <v>1.8877877759047776</v>
      </c>
      <c r="K17" s="12">
        <v>1.3180987202925045</v>
      </c>
      <c r="L17" s="12">
        <v>1.3210348457149188</v>
      </c>
      <c r="M17" s="12">
        <v>1.0425835625386526</v>
      </c>
      <c r="N17" s="12">
        <v>1.8877877759047779</v>
      </c>
      <c r="O17" s="12">
        <v>0.99247419567062967</v>
      </c>
      <c r="P17" s="12">
        <v>1.4024358969642767</v>
      </c>
      <c r="Q17" s="12">
        <v>0.92381536310343459</v>
      </c>
      <c r="R17" s="24">
        <v>1.2351389422217873</v>
      </c>
    </row>
    <row r="18" spans="1:18" x14ac:dyDescent="0.2">
      <c r="A18" s="48">
        <v>13</v>
      </c>
      <c r="B18" s="49" t="s">
        <v>24</v>
      </c>
      <c r="C18" s="50">
        <v>35648</v>
      </c>
      <c r="D18" s="65">
        <v>19237</v>
      </c>
      <c r="E18" s="65">
        <v>9838</v>
      </c>
      <c r="F18" s="65">
        <v>3366</v>
      </c>
      <c r="G18" s="65">
        <v>4585</v>
      </c>
      <c r="H18" s="66">
        <v>1637.31</v>
      </c>
      <c r="I18" s="66">
        <v>50.05</v>
      </c>
      <c r="J18" s="12">
        <v>1.2520942869966658</v>
      </c>
      <c r="K18" s="12">
        <v>1.275976211849192</v>
      </c>
      <c r="L18" s="12">
        <v>1.5396375673249552</v>
      </c>
      <c r="M18" s="12">
        <v>1.0177755138489648</v>
      </c>
      <c r="N18" s="12">
        <v>1.2520942869966658</v>
      </c>
      <c r="O18" s="12">
        <v>1.2831363443596093</v>
      </c>
      <c r="P18" s="12">
        <v>1.4324845403558668</v>
      </c>
      <c r="Q18" s="12">
        <v>1.0422791395531636</v>
      </c>
      <c r="R18" s="24">
        <v>1.2262195746785185</v>
      </c>
    </row>
    <row r="19" spans="1:18" x14ac:dyDescent="0.2">
      <c r="A19" s="48">
        <v>14</v>
      </c>
      <c r="B19" s="49" t="s">
        <v>25</v>
      </c>
      <c r="C19" s="50">
        <v>13495</v>
      </c>
      <c r="D19" s="65">
        <v>0</v>
      </c>
      <c r="E19" s="65">
        <v>2825</v>
      </c>
      <c r="F19" s="65">
        <v>1109</v>
      </c>
      <c r="G19" s="65">
        <v>1678</v>
      </c>
      <c r="H19" s="66">
        <v>1882.93</v>
      </c>
      <c r="I19" s="66">
        <v>57.16</v>
      </c>
      <c r="J19" s="12">
        <v>2.3225533266289102</v>
      </c>
      <c r="K19" s="12">
        <v>1.2093367914042239</v>
      </c>
      <c r="L19" s="12">
        <v>1</v>
      </c>
      <c r="M19" s="12">
        <v>1.0351077654352885</v>
      </c>
      <c r="N19" s="12">
        <v>2.3225533266289102</v>
      </c>
      <c r="O19" s="12">
        <v>0.69915308440443169</v>
      </c>
      <c r="P19" s="12">
        <v>1.334882675197913</v>
      </c>
      <c r="Q19" s="12">
        <v>0.64160868499139023</v>
      </c>
      <c r="R19" s="24">
        <v>1.1334140993711235</v>
      </c>
    </row>
    <row r="20" spans="1:18" x14ac:dyDescent="0.2">
      <c r="A20" s="48">
        <v>15</v>
      </c>
      <c r="B20" s="49" t="s">
        <v>26</v>
      </c>
      <c r="C20" s="50">
        <v>29959</v>
      </c>
      <c r="D20" s="65">
        <v>15635</v>
      </c>
      <c r="E20" s="65">
        <v>6767</v>
      </c>
      <c r="F20" s="65">
        <v>2610</v>
      </c>
      <c r="G20" s="65">
        <v>3622</v>
      </c>
      <c r="H20" s="66">
        <v>2087.6</v>
      </c>
      <c r="I20" s="66">
        <v>48.45</v>
      </c>
      <c r="J20" s="12">
        <v>1.3759223319489018</v>
      </c>
      <c r="K20" s="12">
        <v>1.2258753629960948</v>
      </c>
      <c r="L20" s="12">
        <v>1.5218799025334624</v>
      </c>
      <c r="M20" s="12">
        <v>1.0372108953457104</v>
      </c>
      <c r="N20" s="12">
        <v>1.3759223319489018</v>
      </c>
      <c r="O20" s="12">
        <v>1.1457444225799347</v>
      </c>
      <c r="P20" s="12">
        <v>1.3183348017088197</v>
      </c>
      <c r="Q20" s="12">
        <v>0.98980505476096325</v>
      </c>
      <c r="R20" s="24">
        <v>1.1726879064129909</v>
      </c>
    </row>
    <row r="21" spans="1:18" x14ac:dyDescent="0.2">
      <c r="A21" s="48">
        <v>16</v>
      </c>
      <c r="B21" s="49" t="s">
        <v>27</v>
      </c>
      <c r="C21" s="50">
        <v>44968</v>
      </c>
      <c r="D21" s="65">
        <v>25353</v>
      </c>
      <c r="E21" s="65">
        <v>4547</v>
      </c>
      <c r="F21" s="65">
        <v>3120</v>
      </c>
      <c r="G21" s="65">
        <v>4918</v>
      </c>
      <c r="H21" s="66">
        <v>2046.36</v>
      </c>
      <c r="I21" s="66">
        <v>48.7</v>
      </c>
      <c r="J21" s="12">
        <v>1.1169422065214629</v>
      </c>
      <c r="K21" s="12">
        <v>1.1011163494040206</v>
      </c>
      <c r="L21" s="12">
        <v>1.5638009251022948</v>
      </c>
      <c r="M21" s="12">
        <v>1.0355181349191995</v>
      </c>
      <c r="N21" s="12">
        <v>1.1169422065214629</v>
      </c>
      <c r="O21" s="12">
        <v>0.84082225096142726</v>
      </c>
      <c r="P21" s="12">
        <v>1.0694662137878406</v>
      </c>
      <c r="Q21" s="12">
        <v>0.91356119795324597</v>
      </c>
      <c r="R21" s="24">
        <v>0.98482344446462378</v>
      </c>
    </row>
    <row r="22" spans="1:18" x14ac:dyDescent="0.2">
      <c r="A22" s="48">
        <v>17</v>
      </c>
      <c r="B22" s="49" t="s">
        <v>28</v>
      </c>
      <c r="C22" s="50">
        <v>33075</v>
      </c>
      <c r="D22" s="65">
        <v>14385</v>
      </c>
      <c r="E22" s="65">
        <v>2983</v>
      </c>
      <c r="F22" s="65">
        <v>3097</v>
      </c>
      <c r="G22" s="65">
        <v>4153</v>
      </c>
      <c r="H22" s="66">
        <v>1850.43</v>
      </c>
      <c r="I22" s="66">
        <v>30.96</v>
      </c>
      <c r="J22" s="12">
        <v>1.3028225893532017</v>
      </c>
      <c r="K22" s="12">
        <v>1.0901889644746787</v>
      </c>
      <c r="L22" s="12">
        <v>1.4349206349206349</v>
      </c>
      <c r="M22" s="12">
        <v>1.0115165703366378</v>
      </c>
      <c r="N22" s="12">
        <v>1.3028225893532017</v>
      </c>
      <c r="O22" s="12">
        <v>1.0069891823647721</v>
      </c>
      <c r="P22" s="12">
        <v>1.1874847969948124</v>
      </c>
      <c r="Q22" s="12">
        <v>0.82995134117202884</v>
      </c>
      <c r="R22" s="24">
        <v>1.0384718833593907</v>
      </c>
    </row>
    <row r="23" spans="1:18" x14ac:dyDescent="0.2">
      <c r="A23" s="48">
        <v>18</v>
      </c>
      <c r="B23" s="49" t="s">
        <v>29</v>
      </c>
      <c r="C23" s="50">
        <v>10388</v>
      </c>
      <c r="D23" s="65">
        <v>4666</v>
      </c>
      <c r="E23" s="65">
        <v>3850</v>
      </c>
      <c r="F23" s="65">
        <v>858</v>
      </c>
      <c r="G23" s="65">
        <v>1164</v>
      </c>
      <c r="H23" s="66">
        <v>2173.59</v>
      </c>
      <c r="I23" s="66">
        <v>65.39</v>
      </c>
      <c r="J23" s="12">
        <v>2.8377606028934488</v>
      </c>
      <c r="K23" s="12">
        <v>1.3706199460916442</v>
      </c>
      <c r="L23" s="12">
        <v>1.4491721216788602</v>
      </c>
      <c r="M23" s="12">
        <v>1.0554633209186277</v>
      </c>
      <c r="N23" s="12">
        <v>2.8377606028934488</v>
      </c>
      <c r="O23" s="12">
        <v>1.17683695922292</v>
      </c>
      <c r="P23" s="12">
        <v>1.390184459162574</v>
      </c>
      <c r="Q23" s="12">
        <v>1.0538043498534562</v>
      </c>
      <c r="R23" s="24">
        <v>1.4618752559466603</v>
      </c>
    </row>
    <row r="24" spans="1:18" x14ac:dyDescent="0.2">
      <c r="A24" s="48">
        <v>19</v>
      </c>
      <c r="B24" s="49" t="s">
        <v>30</v>
      </c>
      <c r="C24" s="50">
        <v>18964</v>
      </c>
      <c r="D24" s="65">
        <v>7198</v>
      </c>
      <c r="E24" s="65">
        <v>3321</v>
      </c>
      <c r="F24" s="65">
        <v>1645</v>
      </c>
      <c r="G24" s="65">
        <v>2224</v>
      </c>
      <c r="H24" s="66">
        <v>2181.7199999999998</v>
      </c>
      <c r="I24" s="66">
        <v>45.8</v>
      </c>
      <c r="J24" s="12">
        <v>1.8257887124476451</v>
      </c>
      <c r="K24" s="12">
        <v>1.1751212824298671</v>
      </c>
      <c r="L24" s="12">
        <v>1.3795612739928285</v>
      </c>
      <c r="M24" s="12">
        <v>1.0393208783075576</v>
      </c>
      <c r="N24" s="12">
        <v>1.8257887124476451</v>
      </c>
      <c r="O24" s="12">
        <v>0.99332206386147959</v>
      </c>
      <c r="P24" s="12">
        <v>1.2283676670479626</v>
      </c>
      <c r="Q24" s="12">
        <v>0.86009545944085064</v>
      </c>
      <c r="R24" s="24">
        <v>1.1463133950756057</v>
      </c>
    </row>
    <row r="25" spans="1:18" x14ac:dyDescent="0.2">
      <c r="A25" s="48">
        <v>20</v>
      </c>
      <c r="B25" s="49" t="s">
        <v>31</v>
      </c>
      <c r="C25" s="50">
        <v>62124</v>
      </c>
      <c r="D25" s="65">
        <v>31184</v>
      </c>
      <c r="E25" s="65">
        <v>5524</v>
      </c>
      <c r="F25" s="65">
        <v>5172</v>
      </c>
      <c r="G25" s="65">
        <v>8014</v>
      </c>
      <c r="H25" s="66">
        <v>2125.08</v>
      </c>
      <c r="I25" s="66">
        <v>30.38</v>
      </c>
      <c r="J25" s="12">
        <v>0.97418481010329572</v>
      </c>
      <c r="K25" s="12">
        <v>1.0889189363209066</v>
      </c>
      <c r="L25" s="12">
        <v>1.5019638143068701</v>
      </c>
      <c r="M25" s="12">
        <v>1.0237048068482333</v>
      </c>
      <c r="N25" s="12">
        <v>0.97418481010329572</v>
      </c>
      <c r="O25" s="12">
        <v>0.94734824760238379</v>
      </c>
      <c r="P25" s="12">
        <v>1.2332508306214183</v>
      </c>
      <c r="Q25" s="12">
        <v>0.86771676496910644</v>
      </c>
      <c r="R25" s="24">
        <v>1.0066958584481767</v>
      </c>
    </row>
    <row r="26" spans="1:18" x14ac:dyDescent="0.2">
      <c r="A26" s="48">
        <v>21</v>
      </c>
      <c r="B26" s="49" t="s">
        <v>32</v>
      </c>
      <c r="C26" s="50">
        <v>15823</v>
      </c>
      <c r="D26" s="65">
        <v>5813</v>
      </c>
      <c r="E26" s="65">
        <v>4436</v>
      </c>
      <c r="F26" s="65">
        <v>1363</v>
      </c>
      <c r="G26" s="65">
        <v>1825</v>
      </c>
      <c r="H26" s="66">
        <v>2535.56</v>
      </c>
      <c r="I26" s="66">
        <v>45.03</v>
      </c>
      <c r="J26" s="12">
        <v>2.0691181914211683</v>
      </c>
      <c r="K26" s="12">
        <v>1.2803513872211338</v>
      </c>
      <c r="L26" s="12">
        <v>1.36737660367819</v>
      </c>
      <c r="M26" s="12">
        <v>1.0550041588839214</v>
      </c>
      <c r="N26" s="12">
        <v>2.0691181914211683</v>
      </c>
      <c r="O26" s="12">
        <v>1.08133263140581</v>
      </c>
      <c r="P26" s="12">
        <v>1.3361296007026435</v>
      </c>
      <c r="Q26" s="12">
        <v>0.9288386734970584</v>
      </c>
      <c r="R26" s="24">
        <v>1.2577782760137484</v>
      </c>
    </row>
    <row r="27" spans="1:18" x14ac:dyDescent="0.2">
      <c r="A27" s="48">
        <v>22</v>
      </c>
      <c r="B27" s="49" t="s">
        <v>33</v>
      </c>
      <c r="C27" s="50">
        <v>28740</v>
      </c>
      <c r="D27" s="65">
        <v>15374</v>
      </c>
      <c r="E27" s="65">
        <v>5645</v>
      </c>
      <c r="F27" s="65">
        <v>2665</v>
      </c>
      <c r="G27" s="65">
        <v>3871</v>
      </c>
      <c r="H27" s="66">
        <v>1833.29</v>
      </c>
      <c r="I27" s="66">
        <v>52.17</v>
      </c>
      <c r="J27" s="12">
        <v>1.4088328859727608</v>
      </c>
      <c r="K27" s="12">
        <v>1.1964161447459987</v>
      </c>
      <c r="L27" s="12">
        <v>1.5349338900487126</v>
      </c>
      <c r="M27" s="12">
        <v>1.0286090659232723</v>
      </c>
      <c r="N27" s="12">
        <v>1.4088328859727608</v>
      </c>
      <c r="O27" s="12">
        <v>1.1904564865188254</v>
      </c>
      <c r="P27" s="12">
        <v>1.4215437064455076</v>
      </c>
      <c r="Q27" s="12">
        <v>0.97430494875676688</v>
      </c>
      <c r="R27" s="24">
        <v>1.2089691188430298</v>
      </c>
    </row>
    <row r="28" spans="1:18" x14ac:dyDescent="0.2">
      <c r="A28" s="48">
        <v>23</v>
      </c>
      <c r="B28" s="49" t="s">
        <v>34</v>
      </c>
      <c r="C28" s="50">
        <v>16608</v>
      </c>
      <c r="D28" s="65">
        <v>8360</v>
      </c>
      <c r="E28" s="65">
        <v>2512</v>
      </c>
      <c r="F28" s="65">
        <v>2035</v>
      </c>
      <c r="G28" s="65">
        <v>2401</v>
      </c>
      <c r="H28" s="66">
        <v>1888.54</v>
      </c>
      <c r="I28" s="66">
        <v>50.56</v>
      </c>
      <c r="J28" s="12">
        <v>1.9996782961739612</v>
      </c>
      <c r="K28" s="12">
        <v>1.1512524084778419</v>
      </c>
      <c r="L28" s="12">
        <v>1.5033718689788054</v>
      </c>
      <c r="M28" s="12">
        <v>1.0298017873043004</v>
      </c>
      <c r="N28" s="12">
        <v>1.9996782961739612</v>
      </c>
      <c r="O28" s="12">
        <v>1.484289032234255</v>
      </c>
      <c r="P28" s="12">
        <v>1.4699082034665656</v>
      </c>
      <c r="Q28" s="12">
        <v>0.9182478914961999</v>
      </c>
      <c r="R28" s="24">
        <v>1.3346384544953747</v>
      </c>
    </row>
    <row r="29" spans="1:18" x14ac:dyDescent="0.2">
      <c r="A29" s="48">
        <v>24</v>
      </c>
      <c r="B29" s="49" t="s">
        <v>35</v>
      </c>
      <c r="C29" s="50">
        <v>12995</v>
      </c>
      <c r="D29" s="65">
        <v>0</v>
      </c>
      <c r="E29" s="65">
        <v>5250</v>
      </c>
      <c r="F29" s="65">
        <v>1521</v>
      </c>
      <c r="G29" s="65">
        <v>1861</v>
      </c>
      <c r="H29" s="66">
        <v>1733.18</v>
      </c>
      <c r="I29" s="66">
        <v>29.58</v>
      </c>
      <c r="J29" s="12">
        <v>2.3888308690155555</v>
      </c>
      <c r="K29" s="12">
        <v>1.4040015390534821</v>
      </c>
      <c r="L29" s="12">
        <v>1</v>
      </c>
      <c r="M29" s="12">
        <v>1.0049409780775718</v>
      </c>
      <c r="N29" s="12">
        <v>2.3888308690155555</v>
      </c>
      <c r="O29" s="12">
        <v>1.1223850108601876</v>
      </c>
      <c r="P29" s="12">
        <v>1.7328837356222253</v>
      </c>
      <c r="Q29" s="12">
        <v>0.74488727011439404</v>
      </c>
      <c r="R29" s="24">
        <v>1.3615600931453673</v>
      </c>
    </row>
    <row r="30" spans="1:18" x14ac:dyDescent="0.2">
      <c r="A30" s="48">
        <v>25</v>
      </c>
      <c r="B30" s="49" t="s">
        <v>36</v>
      </c>
      <c r="C30" s="50">
        <v>41030</v>
      </c>
      <c r="D30" s="65">
        <v>28490</v>
      </c>
      <c r="E30" s="65">
        <v>6172</v>
      </c>
      <c r="F30" s="65">
        <v>2839</v>
      </c>
      <c r="G30" s="65">
        <v>4837</v>
      </c>
      <c r="H30" s="66">
        <v>1771.08</v>
      </c>
      <c r="I30" s="66">
        <v>24</v>
      </c>
      <c r="J30" s="12">
        <v>1.1665575711152119</v>
      </c>
      <c r="K30" s="12">
        <v>1.1504265171825494</v>
      </c>
      <c r="L30" s="12">
        <v>1.6943699731903485</v>
      </c>
      <c r="M30" s="12">
        <v>1.0019854732122788</v>
      </c>
      <c r="N30" s="12">
        <v>1.1665575711152119</v>
      </c>
      <c r="O30" s="12">
        <v>0.91848743449381198</v>
      </c>
      <c r="P30" s="12">
        <v>1.1654296850484107</v>
      </c>
      <c r="Q30" s="12">
        <v>1.0341656263638324</v>
      </c>
      <c r="R30" s="24">
        <v>1.0808832397117032</v>
      </c>
    </row>
    <row r="31" spans="1:18" x14ac:dyDescent="0.2">
      <c r="A31" s="48">
        <v>26</v>
      </c>
      <c r="B31" s="49" t="s">
        <v>37</v>
      </c>
      <c r="C31" s="50">
        <v>15834</v>
      </c>
      <c r="D31" s="65">
        <v>0</v>
      </c>
      <c r="E31" s="65">
        <v>1760</v>
      </c>
      <c r="F31" s="65">
        <v>1242</v>
      </c>
      <c r="G31" s="65">
        <v>1895</v>
      </c>
      <c r="H31" s="66">
        <v>1643.52</v>
      </c>
      <c r="I31" s="66">
        <v>33.6</v>
      </c>
      <c r="J31" s="12">
        <v>2.0680975838611309</v>
      </c>
      <c r="K31" s="12">
        <v>1.1111532146014904</v>
      </c>
      <c r="L31" s="12">
        <v>1</v>
      </c>
      <c r="M31" s="12">
        <v>1.0041920028196034</v>
      </c>
      <c r="N31" s="12">
        <v>2.0680975838611309</v>
      </c>
      <c r="O31" s="12">
        <v>0.59484312859784871</v>
      </c>
      <c r="P31" s="12">
        <v>1.1452504627353652</v>
      </c>
      <c r="Q31" s="12">
        <v>0.58951779017373918</v>
      </c>
      <c r="R31" s="24">
        <v>0.99981978965199592</v>
      </c>
    </row>
    <row r="32" spans="1:18" x14ac:dyDescent="0.2">
      <c r="A32" s="48">
        <v>27</v>
      </c>
      <c r="B32" s="49" t="s">
        <v>38</v>
      </c>
      <c r="C32" s="50">
        <v>57722</v>
      </c>
      <c r="D32" s="65">
        <v>40927</v>
      </c>
      <c r="E32" s="65">
        <v>6350</v>
      </c>
      <c r="F32" s="65">
        <v>4312</v>
      </c>
      <c r="G32" s="65">
        <v>7053</v>
      </c>
      <c r="H32" s="66">
        <v>1749.31</v>
      </c>
      <c r="I32" s="66">
        <v>47.89</v>
      </c>
      <c r="J32" s="12">
        <v>1.0027209234409262</v>
      </c>
      <c r="K32" s="12">
        <v>1.1100100481618793</v>
      </c>
      <c r="L32" s="12">
        <v>1.7090364159246041</v>
      </c>
      <c r="M32" s="12">
        <v>1.021123954044683</v>
      </c>
      <c r="N32" s="12">
        <v>1.0027209234409262</v>
      </c>
      <c r="O32" s="12">
        <v>0.98350112550108482</v>
      </c>
      <c r="P32" s="12">
        <v>1.1877610638915954</v>
      </c>
      <c r="Q32" s="12">
        <v>1.0064708367668489</v>
      </c>
      <c r="R32" s="24">
        <v>1.0582129501026223</v>
      </c>
    </row>
    <row r="33" spans="1:18" x14ac:dyDescent="0.2">
      <c r="A33" s="48">
        <v>28</v>
      </c>
      <c r="B33" s="49" t="s">
        <v>39</v>
      </c>
      <c r="C33" s="50">
        <v>17153</v>
      </c>
      <c r="D33" s="65">
        <v>4361</v>
      </c>
      <c r="E33" s="65">
        <v>2913</v>
      </c>
      <c r="F33" s="65">
        <v>1984</v>
      </c>
      <c r="G33" s="65">
        <v>2345</v>
      </c>
      <c r="H33" s="66">
        <v>2102.16</v>
      </c>
      <c r="I33" s="66">
        <v>17.02</v>
      </c>
      <c r="J33" s="12">
        <v>1.9552065028191654</v>
      </c>
      <c r="K33" s="12">
        <v>1.1698245204920421</v>
      </c>
      <c r="L33" s="12">
        <v>1.254241240599312</v>
      </c>
      <c r="M33" s="12">
        <v>1.0113821116268029</v>
      </c>
      <c r="N33" s="12">
        <v>1.9552065028191656</v>
      </c>
      <c r="O33" s="12">
        <v>1.1665394587729991</v>
      </c>
      <c r="P33" s="12">
        <v>1.3871708196904735</v>
      </c>
      <c r="Q33" s="12">
        <v>0.77843932158788298</v>
      </c>
      <c r="R33" s="24">
        <v>1.2049250463145467</v>
      </c>
    </row>
    <row r="34" spans="1:18" x14ac:dyDescent="0.2">
      <c r="A34" s="48">
        <v>29</v>
      </c>
      <c r="B34" s="49" t="s">
        <v>40</v>
      </c>
      <c r="C34" s="50">
        <v>13701</v>
      </c>
      <c r="D34" s="65">
        <v>6405</v>
      </c>
      <c r="E34" s="65">
        <v>2064</v>
      </c>
      <c r="F34" s="65">
        <v>753</v>
      </c>
      <c r="G34" s="65">
        <v>1404</v>
      </c>
      <c r="H34" s="66">
        <v>1925.9</v>
      </c>
      <c r="I34" s="66">
        <v>53.37</v>
      </c>
      <c r="J34" s="12">
        <v>2.2966540502778736</v>
      </c>
      <c r="K34" s="12">
        <v>1.1506459382526824</v>
      </c>
      <c r="L34" s="12">
        <v>1.4674841252463324</v>
      </c>
      <c r="M34" s="12">
        <v>1.0338955561453513</v>
      </c>
      <c r="N34" s="12">
        <v>2.2966540502778736</v>
      </c>
      <c r="O34" s="12">
        <v>0.65210163280245259</v>
      </c>
      <c r="P34" s="12">
        <v>1.0455009111930089</v>
      </c>
      <c r="Q34" s="12">
        <v>0.89585575750759416</v>
      </c>
      <c r="R34" s="24">
        <v>1.1377622687528104</v>
      </c>
    </row>
    <row r="35" spans="1:18" x14ac:dyDescent="0.2">
      <c r="A35" s="48">
        <v>30</v>
      </c>
      <c r="B35" s="49" t="s">
        <v>41</v>
      </c>
      <c r="C35" s="50">
        <v>53512</v>
      </c>
      <c r="D35" s="65">
        <v>38663</v>
      </c>
      <c r="E35" s="65">
        <v>10021</v>
      </c>
      <c r="F35" s="65">
        <v>3509</v>
      </c>
      <c r="G35" s="65">
        <v>5902</v>
      </c>
      <c r="H35" s="66">
        <v>1861.26</v>
      </c>
      <c r="I35" s="66">
        <v>31.66</v>
      </c>
      <c r="J35" s="12">
        <v>1.0344045661320291</v>
      </c>
      <c r="K35" s="12">
        <v>1.1872664075347585</v>
      </c>
      <c r="L35" s="12">
        <v>1.7225108386903871</v>
      </c>
      <c r="M35" s="12">
        <v>1.0126066799358389</v>
      </c>
      <c r="N35" s="12">
        <v>1.0344045661320291</v>
      </c>
      <c r="O35" s="12">
        <v>0.92291967640925532</v>
      </c>
      <c r="P35" s="12">
        <v>1.1371773136570353</v>
      </c>
      <c r="Q35" s="12">
        <v>1.085008428654018</v>
      </c>
      <c r="R35" s="24">
        <v>1.0719383021438131</v>
      </c>
    </row>
    <row r="36" spans="1:18" x14ac:dyDescent="0.2">
      <c r="A36" s="48">
        <v>31</v>
      </c>
      <c r="B36" s="49" t="s">
        <v>42</v>
      </c>
      <c r="C36" s="50">
        <v>17758</v>
      </c>
      <c r="D36" s="65">
        <v>6598</v>
      </c>
      <c r="E36" s="65">
        <v>3768</v>
      </c>
      <c r="F36" s="65">
        <v>1238</v>
      </c>
      <c r="G36" s="65">
        <v>1953</v>
      </c>
      <c r="H36" s="66">
        <v>1733.18</v>
      </c>
      <c r="I36" s="66">
        <v>57.64</v>
      </c>
      <c r="J36" s="12">
        <v>1.90903576657603</v>
      </c>
      <c r="K36" s="12">
        <v>1.2121860569883995</v>
      </c>
      <c r="L36" s="12">
        <v>1.3715508503209821</v>
      </c>
      <c r="M36" s="12">
        <v>1.0286003372681283</v>
      </c>
      <c r="N36" s="12">
        <v>1.90903576657603</v>
      </c>
      <c r="O36" s="12">
        <v>0.81028022849512071</v>
      </c>
      <c r="P36" s="12">
        <v>1.1760216990474182</v>
      </c>
      <c r="Q36" s="12">
        <v>0.88207226452696896</v>
      </c>
      <c r="R36" s="24">
        <v>1.1293091549727938</v>
      </c>
    </row>
    <row r="37" spans="1:18" x14ac:dyDescent="0.2">
      <c r="A37" s="48">
        <v>32</v>
      </c>
      <c r="B37" s="49" t="s">
        <v>43</v>
      </c>
      <c r="C37" s="50">
        <v>49833</v>
      </c>
      <c r="D37" s="65">
        <v>9466</v>
      </c>
      <c r="E37" s="65">
        <v>6538</v>
      </c>
      <c r="F37" s="65">
        <v>3777</v>
      </c>
      <c r="G37" s="65">
        <v>5700</v>
      </c>
      <c r="H37" s="66">
        <v>1860.47</v>
      </c>
      <c r="I37" s="66">
        <v>51.3</v>
      </c>
      <c r="J37" s="12">
        <v>1.0664751699246913</v>
      </c>
      <c r="K37" s="12">
        <v>1.1311982019946623</v>
      </c>
      <c r="L37" s="12">
        <v>1.1899544478558386</v>
      </c>
      <c r="M37" s="12">
        <v>1.029130080264397</v>
      </c>
      <c r="N37" s="12">
        <v>1.0664751699246913</v>
      </c>
      <c r="O37" s="12">
        <v>0.71359213620123174</v>
      </c>
      <c r="P37" s="12">
        <v>1.1419786851645108</v>
      </c>
      <c r="Q37" s="12">
        <v>0.71415422743319601</v>
      </c>
      <c r="R37" s="24">
        <v>0.90178560421505127</v>
      </c>
    </row>
    <row r="38" spans="1:18" x14ac:dyDescent="0.2">
      <c r="A38" s="48">
        <v>33</v>
      </c>
      <c r="B38" s="49" t="s">
        <v>44</v>
      </c>
      <c r="C38" s="50">
        <v>25780</v>
      </c>
      <c r="D38" s="65">
        <v>17202</v>
      </c>
      <c r="E38" s="65">
        <v>1047</v>
      </c>
      <c r="F38" s="65">
        <v>2168</v>
      </c>
      <c r="G38" s="65">
        <v>3008</v>
      </c>
      <c r="H38" s="66">
        <v>2324.29</v>
      </c>
      <c r="I38" s="66">
        <v>37.450000000000003</v>
      </c>
      <c r="J38" s="12">
        <v>1.5017012080239389</v>
      </c>
      <c r="K38" s="12">
        <v>1.0406128782001551</v>
      </c>
      <c r="L38" s="12">
        <v>1.6672614429790535</v>
      </c>
      <c r="M38" s="12">
        <v>1.0388611421203617</v>
      </c>
      <c r="N38" s="12">
        <v>1.5017012080239389</v>
      </c>
      <c r="O38" s="12">
        <v>1.0301668214276798</v>
      </c>
      <c r="P38" s="12">
        <v>1.0817647211989339</v>
      </c>
      <c r="Q38" s="12">
        <v>0.92048321079814932</v>
      </c>
      <c r="R38" s="24">
        <v>1.0781143447414996</v>
      </c>
    </row>
    <row r="39" spans="1:18" x14ac:dyDescent="0.2">
      <c r="A39" s="48">
        <v>34</v>
      </c>
      <c r="B39" s="49" t="s">
        <v>45</v>
      </c>
      <c r="C39" s="50">
        <v>29149</v>
      </c>
      <c r="D39" s="65">
        <v>7433</v>
      </c>
      <c r="E39" s="65">
        <v>5784</v>
      </c>
      <c r="F39" s="65">
        <v>2566</v>
      </c>
      <c r="G39" s="65">
        <v>3508</v>
      </c>
      <c r="H39" s="66">
        <v>1676.56</v>
      </c>
      <c r="I39" s="66">
        <v>32.340000000000003</v>
      </c>
      <c r="J39" s="12">
        <v>1.3974838636953977</v>
      </c>
      <c r="K39" s="12">
        <v>1.1984287625647534</v>
      </c>
      <c r="L39" s="12">
        <v>1.2550001715324712</v>
      </c>
      <c r="M39" s="12">
        <v>1.0046546662017923</v>
      </c>
      <c r="N39" s="12">
        <v>1.3974838636953977</v>
      </c>
      <c r="O39" s="12">
        <v>0.90403781048646992</v>
      </c>
      <c r="P39" s="12">
        <v>1.2426709633376234</v>
      </c>
      <c r="Q39" s="12">
        <v>0.79795606010873699</v>
      </c>
      <c r="R39" s="24">
        <v>1.0445464931194086</v>
      </c>
    </row>
    <row r="40" spans="1:18" x14ac:dyDescent="0.2">
      <c r="A40" s="48">
        <v>35</v>
      </c>
      <c r="B40" s="49" t="s">
        <v>46</v>
      </c>
      <c r="C40" s="50">
        <v>10611</v>
      </c>
      <c r="D40" s="65">
        <v>5578</v>
      </c>
      <c r="E40" s="65">
        <v>4259</v>
      </c>
      <c r="F40" s="65">
        <v>723</v>
      </c>
      <c r="G40" s="65">
        <v>1069</v>
      </c>
      <c r="H40" s="66">
        <v>1956.21</v>
      </c>
      <c r="I40" s="66">
        <v>41.14</v>
      </c>
      <c r="J40" s="12">
        <v>2.7907319897141782</v>
      </c>
      <c r="K40" s="12">
        <v>1.4013759306380171</v>
      </c>
      <c r="L40" s="12">
        <v>1.5256808971821694</v>
      </c>
      <c r="M40" s="12">
        <v>1.0249826299655604</v>
      </c>
      <c r="N40" s="12">
        <v>2.7907319897141782</v>
      </c>
      <c r="O40" s="12">
        <v>1.0148401465374208</v>
      </c>
      <c r="P40" s="12">
        <v>1.2410341921220223</v>
      </c>
      <c r="Q40" s="12">
        <v>1.1343349962312912</v>
      </c>
      <c r="R40" s="24">
        <v>1.4205698324738001</v>
      </c>
    </row>
    <row r="41" spans="1:18" x14ac:dyDescent="0.2">
      <c r="A41" s="48">
        <v>36</v>
      </c>
      <c r="B41" s="49" t="s">
        <v>47</v>
      </c>
      <c r="C41" s="50">
        <v>18702</v>
      </c>
      <c r="D41" s="65">
        <v>6166</v>
      </c>
      <c r="E41" s="65">
        <v>3255</v>
      </c>
      <c r="F41" s="65">
        <v>1577</v>
      </c>
      <c r="G41" s="65">
        <v>2166</v>
      </c>
      <c r="H41" s="66">
        <v>1733.18</v>
      </c>
      <c r="I41" s="66">
        <v>51.96</v>
      </c>
      <c r="J41" s="12">
        <v>1.8429610278503445</v>
      </c>
      <c r="K41" s="12">
        <v>1.1740455566249599</v>
      </c>
      <c r="L41" s="12">
        <v>1.3296973585712757</v>
      </c>
      <c r="M41" s="12">
        <v>1.0238111298482293</v>
      </c>
      <c r="N41" s="12">
        <v>1.8429610278503445</v>
      </c>
      <c r="O41" s="12">
        <v>0.91597164724397939</v>
      </c>
      <c r="P41" s="12">
        <v>1.1938957111367257</v>
      </c>
      <c r="Q41" s="12">
        <v>0.82824862538805422</v>
      </c>
      <c r="R41" s="24">
        <v>1.115797599801019</v>
      </c>
    </row>
    <row r="42" spans="1:18" x14ac:dyDescent="0.2">
      <c r="A42" s="48">
        <v>37</v>
      </c>
      <c r="B42" s="49" t="s">
        <v>48</v>
      </c>
      <c r="C42" s="50">
        <v>21885</v>
      </c>
      <c r="D42" s="65">
        <v>12302</v>
      </c>
      <c r="E42" s="65">
        <v>3035</v>
      </c>
      <c r="F42" s="65">
        <v>1778</v>
      </c>
      <c r="G42" s="65">
        <v>2681</v>
      </c>
      <c r="H42" s="66">
        <v>1730.59</v>
      </c>
      <c r="I42" s="66">
        <v>52.62</v>
      </c>
      <c r="J42" s="12">
        <v>1.6621821861026795</v>
      </c>
      <c r="K42" s="12">
        <v>1.1386794608179118</v>
      </c>
      <c r="L42" s="12">
        <v>1.5621201736349097</v>
      </c>
      <c r="M42" s="12">
        <v>1.0242480732226662</v>
      </c>
      <c r="N42" s="12">
        <v>1.6621821861026798</v>
      </c>
      <c r="O42" s="12">
        <v>1.0059747449129559</v>
      </c>
      <c r="P42" s="12">
        <v>1.2253159943246681</v>
      </c>
      <c r="Q42" s="12">
        <v>0.9437107377680608</v>
      </c>
      <c r="R42" s="24">
        <v>1.1542561235426292</v>
      </c>
    </row>
    <row r="43" spans="1:18" x14ac:dyDescent="0.2">
      <c r="A43" s="48">
        <v>38</v>
      </c>
      <c r="B43" s="49" t="s">
        <v>49</v>
      </c>
      <c r="C43" s="50">
        <v>308915</v>
      </c>
      <c r="D43" s="65">
        <v>259378</v>
      </c>
      <c r="E43" s="65">
        <v>3888</v>
      </c>
      <c r="F43" s="65">
        <v>23875</v>
      </c>
      <c r="G43" s="65">
        <v>33297</v>
      </c>
      <c r="H43" s="66">
        <v>1927.59</v>
      </c>
      <c r="I43" s="66">
        <v>20.02</v>
      </c>
      <c r="J43" s="12">
        <v>0.67525001098314141</v>
      </c>
      <c r="K43" s="12">
        <v>1.0125859864363984</v>
      </c>
      <c r="L43" s="12">
        <v>1.8396419727109399</v>
      </c>
      <c r="M43" s="12">
        <v>1.0058538328604643</v>
      </c>
      <c r="N43" s="12">
        <v>0.67525001098314141</v>
      </c>
      <c r="O43" s="12">
        <v>0.98420432568422733</v>
      </c>
      <c r="P43" s="12">
        <v>0.94150817197920533</v>
      </c>
      <c r="Q43" s="12">
        <v>0.98829862466083207</v>
      </c>
      <c r="R43" s="24">
        <v>0.9226639620327759</v>
      </c>
    </row>
    <row r="44" spans="1:18" x14ac:dyDescent="0.2">
      <c r="A44" s="48">
        <v>39</v>
      </c>
      <c r="B44" s="49" t="s">
        <v>50</v>
      </c>
      <c r="C44" s="50">
        <v>841902</v>
      </c>
      <c r="D44" s="65">
        <v>841902</v>
      </c>
      <c r="E44" s="65">
        <v>0</v>
      </c>
      <c r="F44" s="65">
        <v>64898</v>
      </c>
      <c r="G44" s="65">
        <v>82775</v>
      </c>
      <c r="H44" s="66">
        <v>1843.9</v>
      </c>
      <c r="I44" s="66">
        <v>19.7</v>
      </c>
      <c r="J44" s="12">
        <v>0.62761111999123076</v>
      </c>
      <c r="K44" s="12">
        <v>1</v>
      </c>
      <c r="L44" s="12">
        <v>2</v>
      </c>
      <c r="M44" s="12">
        <v>1.0017210612501906</v>
      </c>
      <c r="N44" s="12">
        <v>0.62761111999123076</v>
      </c>
      <c r="O44" s="12">
        <v>1.0496085528444294</v>
      </c>
      <c r="P44" s="12">
        <v>0.84464778968891829</v>
      </c>
      <c r="Q44" s="12">
        <v>1.0610918142106385</v>
      </c>
      <c r="R44" s="24">
        <v>0.92320811620927068</v>
      </c>
    </row>
    <row r="45" spans="1:18" x14ac:dyDescent="0.2">
      <c r="A45" s="48">
        <v>40</v>
      </c>
      <c r="B45" s="49" t="s">
        <v>51</v>
      </c>
      <c r="C45" s="50">
        <v>2614</v>
      </c>
      <c r="D45" s="65">
        <v>0</v>
      </c>
      <c r="E45" s="65">
        <v>0</v>
      </c>
      <c r="F45" s="65">
        <v>167</v>
      </c>
      <c r="G45" s="65">
        <v>375</v>
      </c>
      <c r="H45" s="66">
        <v>2656.02</v>
      </c>
      <c r="I45" s="66">
        <v>83.12</v>
      </c>
      <c r="J45" s="12">
        <v>9.4928298174663901</v>
      </c>
      <c r="K45" s="12">
        <v>1</v>
      </c>
      <c r="L45" s="12">
        <v>1</v>
      </c>
      <c r="M45" s="12">
        <v>1.0926807005582755</v>
      </c>
      <c r="N45" s="12">
        <v>9.4928298174663901</v>
      </c>
      <c r="O45" s="12">
        <v>0.47444398911866648</v>
      </c>
      <c r="P45" s="12">
        <v>1.3443431966811397</v>
      </c>
      <c r="Q45" s="12">
        <v>0.53054590710531924</v>
      </c>
      <c r="R45" s="24">
        <v>2.2270423317744918</v>
      </c>
    </row>
    <row r="46" spans="1:18" x14ac:dyDescent="0.2">
      <c r="A46" s="48">
        <v>41</v>
      </c>
      <c r="B46" s="49" t="s">
        <v>52</v>
      </c>
      <c r="C46" s="50">
        <v>12884</v>
      </c>
      <c r="D46" s="65">
        <v>12884</v>
      </c>
      <c r="E46" s="65">
        <v>0</v>
      </c>
      <c r="F46" s="65">
        <v>1121</v>
      </c>
      <c r="G46" s="65">
        <v>1369</v>
      </c>
      <c r="H46" s="66">
        <v>1696.2</v>
      </c>
      <c r="I46" s="66">
        <v>15.09</v>
      </c>
      <c r="J46" s="12">
        <v>2.4042422495232185</v>
      </c>
      <c r="K46" s="12">
        <v>1</v>
      </c>
      <c r="L46" s="12">
        <v>2</v>
      </c>
      <c r="M46" s="12">
        <v>0.99101651990734863</v>
      </c>
      <c r="N46" s="12">
        <v>2.4042422495232185</v>
      </c>
      <c r="O46" s="12">
        <v>1.1720511751624008</v>
      </c>
      <c r="P46" s="12">
        <v>0.90307708577194479</v>
      </c>
      <c r="Q46" s="12">
        <v>1.0610918142106385</v>
      </c>
      <c r="R46" s="24">
        <v>1.2452388468695206</v>
      </c>
    </row>
    <row r="47" spans="1:18" x14ac:dyDescent="0.2">
      <c r="A47" s="48">
        <v>42</v>
      </c>
      <c r="B47" s="49" t="s">
        <v>53</v>
      </c>
      <c r="C47" s="50">
        <v>5498</v>
      </c>
      <c r="D47" s="65">
        <v>5498</v>
      </c>
      <c r="E47" s="65">
        <v>0</v>
      </c>
      <c r="F47" s="65">
        <v>369</v>
      </c>
      <c r="G47" s="65">
        <v>639</v>
      </c>
      <c r="H47" s="66">
        <v>1422.82</v>
      </c>
      <c r="I47" s="66">
        <v>41.89</v>
      </c>
      <c r="J47" s="12">
        <v>4.8280569557761268</v>
      </c>
      <c r="K47" s="12">
        <v>1</v>
      </c>
      <c r="L47" s="12">
        <v>2</v>
      </c>
      <c r="M47" s="12">
        <v>1.0009948297670463</v>
      </c>
      <c r="N47" s="12">
        <v>4.8280569557761268</v>
      </c>
      <c r="O47" s="12">
        <v>0.91319652267143292</v>
      </c>
      <c r="P47" s="12">
        <v>0.99774406646741043</v>
      </c>
      <c r="Q47" s="12">
        <v>1.0610918142106385</v>
      </c>
      <c r="R47" s="24">
        <v>1.634580503293017</v>
      </c>
    </row>
    <row r="48" spans="1:18" ht="12.75" x14ac:dyDescent="0.2">
      <c r="A48" s="57"/>
      <c r="B48" s="58" t="s">
        <v>54</v>
      </c>
      <c r="C48" s="67">
        <f>SUM(C6:C47)</f>
        <v>2440815</v>
      </c>
      <c r="D48" s="67">
        <f t="shared" ref="D48:G48" si="0">SUM(D6:D47)</f>
        <v>1852923</v>
      </c>
      <c r="E48" s="67">
        <f t="shared" si="0"/>
        <v>174423</v>
      </c>
      <c r="F48" s="67">
        <f t="shared" si="0"/>
        <v>190536</v>
      </c>
      <c r="G48" s="67">
        <f t="shared" si="0"/>
        <v>265624</v>
      </c>
      <c r="H48" s="68">
        <v>1733.18</v>
      </c>
      <c r="I48" s="68">
        <v>23.72</v>
      </c>
      <c r="J48" s="24">
        <v>1</v>
      </c>
      <c r="K48" s="24">
        <v>1.0714609669311275</v>
      </c>
      <c r="L48" s="24">
        <v>1.7591411065566214</v>
      </c>
      <c r="M48" s="24">
        <v>1</v>
      </c>
      <c r="N48" s="24">
        <v>1</v>
      </c>
      <c r="O48" s="24">
        <v>1</v>
      </c>
      <c r="P48" s="24">
        <v>1</v>
      </c>
      <c r="Q48" s="24">
        <v>1</v>
      </c>
      <c r="R48" s="24">
        <v>1</v>
      </c>
    </row>
    <row r="49" spans="3:18" x14ac:dyDescent="0.2"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</row>
  </sheetData>
  <mergeCells count="10">
    <mergeCell ref="A1:R1"/>
    <mergeCell ref="A3:A4"/>
    <mergeCell ref="B3:B4"/>
    <mergeCell ref="C3:D3"/>
    <mergeCell ref="E3:E4"/>
    <mergeCell ref="F3:G3"/>
    <mergeCell ref="H3:I3"/>
    <mergeCell ref="J3:M3"/>
    <mergeCell ref="N3:Q3"/>
    <mergeCell ref="R3:R4"/>
  </mergeCells>
  <printOptions horizontalCentered="1"/>
  <pageMargins left="0" right="0" top="0" bottom="0" header="0" footer="0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Дотации на выравнивание</vt:lpstr>
      <vt:lpstr>НП</vt:lpstr>
      <vt:lpstr>ИНП</vt:lpstr>
      <vt:lpstr>ИБР</vt:lpstr>
      <vt:lpstr>'Дотации на выравнивание'!Заголовки_для_печати</vt:lpstr>
      <vt:lpstr>ИБР!Заголовки_для_печати</vt:lpstr>
      <vt:lpstr>НП!Заголовки_для_печати</vt:lpstr>
      <vt:lpstr>'Дотации на выравнивание'!Область_печати</vt:lpstr>
      <vt:lpstr>ИБР!Область_печати</vt:lpstr>
      <vt:lpstr>ИНП!Область_печати</vt:lpstr>
      <vt:lpstr>НП!Область_печати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Потапова Анна Юрьевна</dc:creator>
  <cp:lastModifiedBy>Петрова Ольга Викторовна</cp:lastModifiedBy>
  <cp:lastPrinted>2019-10-08T12:26:15Z</cp:lastPrinted>
  <dcterms:created xsi:type="dcterms:W3CDTF">2018-10-09T08:10:27Z</dcterms:created>
  <dcterms:modified xsi:type="dcterms:W3CDTF">2019-10-08T08:36:19Z</dcterms:modified>
</cp:coreProperties>
</file>